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12B67A7B-3867-4AAC-ACD2-1E3FAD13AF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日目1" sheetId="5" r:id="rId1"/>
    <sheet name="6日目2" sheetId="4" r:id="rId2"/>
  </sheets>
  <definedNames>
    <definedName name="ExternalData_1" localSheetId="0" hidden="1">'6日目1'!$A$1:$G$166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5" l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890F98-E59B-4548-A00D-E75F5229F6CA}" keepAlive="1" name="クエリ - 飲料部門売上報告" description="ブック内の '飲料部門売上報告' クエリへの接続です。" type="5" refreshedVersion="8" background="1" saveData="1">
    <dbPr connection="Provider=Microsoft.Mashup.OleDb.1;Data Source=$Workbook$;Location=飲料部門売上報告;Extended Properties=&quot;&quot;" command="SELECT * FROM [飲料部門売上報告]"/>
  </connection>
</connections>
</file>

<file path=xl/sharedStrings.xml><?xml version="1.0" encoding="utf-8"?>
<sst xmlns="http://schemas.openxmlformats.org/spreadsheetml/2006/main" count="367" uniqueCount="46">
  <si>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</si>
  <si>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</si>
  <si>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</si>
  <si>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</si>
  <si>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</si>
  <si>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</si>
  <si>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</si>
  <si>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</si>
  <si>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</si>
  <si>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</si>
  <si>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</si>
  <si>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</si>
  <si>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</si>
  <si>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</si>
  <si>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</si>
  <si>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</si>
  <si>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</si>
  <si>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</si>
  <si>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</si>
  <si>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</si>
  <si>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</si>
  <si>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</si>
  <si>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</si>
  <si>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</si>
  <si>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</si>
  <si>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</si>
  <si>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</si>
  <si>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</si>
  <si>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高等学校等への
進学率（％）</t>
    <phoneticPr fontId="3"/>
  </si>
  <si>
    <t>大学・短期大学等への
現役進学率（％）</t>
    <phoneticPr fontId="3"/>
  </si>
  <si>
    <t>NO</t>
  </si>
  <si>
    <t>日付</t>
  </si>
  <si>
    <t>商品名</t>
  </si>
  <si>
    <t>単価</t>
  </si>
  <si>
    <t>数量</t>
  </si>
  <si>
    <t>担当者</t>
  </si>
  <si>
    <t>紅茶</t>
  </si>
  <si>
    <t>野村</t>
  </si>
  <si>
    <t>エナジードリンク</t>
  </si>
  <si>
    <t>スポーツドリンク</t>
  </si>
  <si>
    <t>神田</t>
  </si>
  <si>
    <t>コーヒー</t>
  </si>
  <si>
    <t>ジュース</t>
  </si>
  <si>
    <t>緑茶</t>
  </si>
  <si>
    <t>工藤</t>
  </si>
  <si>
    <t>売上金額</t>
    <rPh sb="0" eb="4">
      <t>ウリアゲキンガク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</si>
</sst>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游ゴシック"/>
      <family val="2"/>
      <scheme val="minor"/>
    </font>
    <font>
      <sz val="11"/>
      <color theme="1"/>
      <name val="游ゴシック"/>
      <family val="2"/>
      <charset val="128"/>
    </font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2" borderId="1">
      <alignment vertical="center"/>
    </xf>
    <xf numFmtId="38" fontId="1" fillId="2" borderId="1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3" xr:uid="{75F7A772-AA1D-4920-8CD7-73CECE11396C}"/>
    <cellStyle name="標準" xfId="0" builtinId="0"/>
    <cellStyle name="標準 2" xfId="2" xr:uid="{F624DEB4-A034-4BAB-ADD7-D513F8245720}"/>
  </cellStyles>
  <dxfs count="3"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D70E3DB-14AE-4BC3-B4A7-8CE43C0E29DE}" autoFormatId="20" applyNumberFormats="0" applyBorderFormats="0" applyFontFormats="0" applyPatternFormats="0" applyAlignmentFormats="0" applyWidthHeightFormats="0">
  <queryTableRefresh nextId="8">
    <queryTableFields count="7">
      <queryTableField id="1" name="NO" tableColumnId="1"/>
      <queryTableField id="2" name="日付" tableColumnId="2"/>
      <queryTableField id="3" name="商品名" tableColumnId="3"/>
      <queryTableField id="4" name="単価" tableColumnId="4"/>
      <queryTableField id="5" name="数量" tableColumnId="5"/>
      <queryTableField id="7" dataBound="0" tableColumnId="7"/>
      <queryTableField id="6" name="担当者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BA777-3FF9-48B1-B315-7647CE7B3559}" name="飲料部門売上報告" displayName="飲料部門売上報告" ref="A1:G166" tableType="queryTable" totalsRowShown="0">
  <autoFilter ref="A1:G166" xr:uid="{1C9BA777-3FF9-48B1-B315-7647CE7B3559}"/>
  <tableColumns count="7">
    <tableColumn id="1" xr3:uid="{2A7BC49B-CCA7-4FD0-8609-27145572A188}" uniqueName="1" name="NO" queryTableFieldId="1"/>
    <tableColumn id="2" xr3:uid="{3F13F941-7757-4854-92B0-06A70C3EAE12}" uniqueName="2" name="日付" queryTableFieldId="2" dataDxfId="2"/>
    <tableColumn id="3" xr3:uid="{F837B09A-801A-4B5B-8222-7F7B14FF1518}" uniqueName="3" name="商品名" queryTableFieldId="3" dataDxfId="1"/>
    <tableColumn id="4" xr3:uid="{BF153EEB-BD15-404D-907C-3502DF3415B1}" uniqueName="4" name="単価" queryTableFieldId="4"/>
    <tableColumn id="5" xr3:uid="{CAA583B2-AB18-4EEB-A8B5-D163349DE42E}" uniqueName="5" name="数量" queryTableFieldId="5"/>
    <tableColumn id="7" xr3:uid="{494FBDB5-54D6-43A0-A4D4-A14E4737E9C0}" uniqueName="7" name="売上金額" queryTableFieldId="7" dataCellStyle="桁区切り">
      <calculatedColumnFormula>飲料部門売上報告[[#This Row],[単価]]*飲料部門売上報告[[#This Row],[数量]]</calculatedColumnFormula>
    </tableColumn>
    <tableColumn id="6" xr3:uid="{E6DABFB5-6155-4D35-8516-680E45C873A8}" uniqueName="6" name="担当者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7DF3-48FD-4860-A132-338C5A1A1A40}">
  <dimension ref="A1:G166"/>
  <sheetViews>
    <sheetView tabSelected="1" workbookViewId="0">
      <pane ySplit="3600" topLeftCell="A157"/>
      <selection pane="bottomLeft" activeCell="F14" sqref="F14"/>
    </sheetView>
  </sheetViews>
  <sheetFormatPr defaultRowHeight="18" x14ac:dyDescent="0.45"/>
  <cols>
    <col min="1" max="1" width="6.19921875" bestFit="1" customWidth="1"/>
    <col min="2" max="2" width="11.296875" bestFit="1" customWidth="1"/>
    <col min="3" max="3" width="16.296875" bestFit="1" customWidth="1"/>
    <col min="4" max="5" width="7" bestFit="1" customWidth="1"/>
    <col min="6" max="6" width="10.59765625" style="1" bestFit="1" customWidth="1"/>
  </cols>
  <sheetData>
    <row r="1" spans="1:7" x14ac:dyDescent="0.4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s="1" t="s">
        <v>45</v>
      </c>
      <c r="G1" t="s">
        <v>35</v>
      </c>
    </row>
    <row r="2" spans="1:7" x14ac:dyDescent="0.45">
      <c r="A2">
        <v>1</v>
      </c>
      <c r="B2" s="5">
        <v>45931</v>
      </c>
      <c r="C2" s="6" t="s">
        <v>36</v>
      </c>
      <c r="D2">
        <v>160</v>
      </c>
      <c r="E2">
        <v>730</v>
      </c>
      <c r="F2" s="1">
        <f>飲料部門売上報告[[#This Row],[単価]]*飲料部門売上報告[[#This Row],[数量]]</f>
        <v>116800</v>
      </c>
      <c r="G2" s="6" t="s">
        <v>37</v>
      </c>
    </row>
    <row r="3" spans="1:7" x14ac:dyDescent="0.45">
      <c r="A3">
        <v>2</v>
      </c>
      <c r="B3" s="5">
        <v>45931</v>
      </c>
      <c r="C3" s="6" t="s">
        <v>38</v>
      </c>
      <c r="D3">
        <v>250</v>
      </c>
      <c r="E3">
        <v>730</v>
      </c>
      <c r="F3" s="1">
        <f>飲料部門売上報告[[#This Row],[単価]]*飲料部門売上報告[[#This Row],[数量]]</f>
        <v>182500</v>
      </c>
      <c r="G3" s="6" t="s">
        <v>37</v>
      </c>
    </row>
    <row r="4" spans="1:7" x14ac:dyDescent="0.45">
      <c r="A4">
        <v>3</v>
      </c>
      <c r="B4" s="5">
        <v>45932</v>
      </c>
      <c r="C4" s="6" t="s">
        <v>39</v>
      </c>
      <c r="D4">
        <v>220</v>
      </c>
      <c r="E4">
        <v>660</v>
      </c>
      <c r="F4" s="1">
        <f>飲料部門売上報告[[#This Row],[単価]]*飲料部門売上報告[[#This Row],[数量]]</f>
        <v>145200</v>
      </c>
      <c r="G4" s="6" t="s">
        <v>40</v>
      </c>
    </row>
    <row r="5" spans="1:7" x14ac:dyDescent="0.45">
      <c r="A5">
        <v>4</v>
      </c>
      <c r="B5" s="5">
        <v>45932</v>
      </c>
      <c r="C5" s="6" t="s">
        <v>41</v>
      </c>
      <c r="D5">
        <v>160</v>
      </c>
      <c r="E5">
        <v>890</v>
      </c>
      <c r="F5" s="1">
        <f>飲料部門売上報告[[#This Row],[単価]]*飲料部門売上報告[[#This Row],[数量]]</f>
        <v>142400</v>
      </c>
      <c r="G5" s="6" t="s">
        <v>37</v>
      </c>
    </row>
    <row r="6" spans="1:7" x14ac:dyDescent="0.45">
      <c r="A6">
        <v>5</v>
      </c>
      <c r="B6" s="5">
        <v>45932</v>
      </c>
      <c r="C6" s="6" t="s">
        <v>42</v>
      </c>
      <c r="D6">
        <v>180</v>
      </c>
      <c r="E6">
        <v>560</v>
      </c>
      <c r="F6" s="1">
        <f>飲料部門売上報告[[#This Row],[単価]]*飲料部門売上報告[[#This Row],[数量]]</f>
        <v>100800</v>
      </c>
      <c r="G6" s="6" t="s">
        <v>40</v>
      </c>
    </row>
    <row r="7" spans="1:7" x14ac:dyDescent="0.45">
      <c r="A7">
        <v>6</v>
      </c>
      <c r="B7" s="5">
        <v>45933</v>
      </c>
      <c r="C7" s="6" t="s">
        <v>43</v>
      </c>
      <c r="D7">
        <v>140</v>
      </c>
      <c r="E7">
        <v>710</v>
      </c>
      <c r="F7" s="1">
        <f>飲料部門売上報告[[#This Row],[単価]]*飲料部門売上報告[[#This Row],[数量]]</f>
        <v>99400</v>
      </c>
      <c r="G7" s="6" t="s">
        <v>44</v>
      </c>
    </row>
    <row r="8" spans="1:7" x14ac:dyDescent="0.45">
      <c r="A8">
        <v>7</v>
      </c>
      <c r="B8" s="5">
        <v>45933</v>
      </c>
      <c r="C8" s="6" t="s">
        <v>42</v>
      </c>
      <c r="D8">
        <v>180</v>
      </c>
      <c r="E8">
        <v>520</v>
      </c>
      <c r="F8" s="1">
        <f>飲料部門売上報告[[#This Row],[単価]]*飲料部門売上報告[[#This Row],[数量]]</f>
        <v>93600</v>
      </c>
      <c r="G8" s="6" t="s">
        <v>37</v>
      </c>
    </row>
    <row r="9" spans="1:7" x14ac:dyDescent="0.45">
      <c r="A9">
        <v>8</v>
      </c>
      <c r="B9" s="5">
        <v>45933</v>
      </c>
      <c r="C9" s="6" t="s">
        <v>42</v>
      </c>
      <c r="D9">
        <v>180</v>
      </c>
      <c r="E9">
        <v>640</v>
      </c>
      <c r="F9" s="1">
        <f>飲料部門売上報告[[#This Row],[単価]]*飲料部門売上報告[[#This Row],[数量]]</f>
        <v>115200</v>
      </c>
      <c r="G9" s="6" t="s">
        <v>40</v>
      </c>
    </row>
    <row r="10" spans="1:7" x14ac:dyDescent="0.45">
      <c r="A10">
        <v>9</v>
      </c>
      <c r="B10" s="5">
        <v>45934</v>
      </c>
      <c r="C10" s="6" t="s">
        <v>36</v>
      </c>
      <c r="D10">
        <v>160</v>
      </c>
      <c r="E10">
        <v>830</v>
      </c>
      <c r="F10" s="1">
        <f>飲料部門売上報告[[#This Row],[単価]]*飲料部門売上報告[[#This Row],[数量]]</f>
        <v>132800</v>
      </c>
      <c r="G10" s="6" t="s">
        <v>40</v>
      </c>
    </row>
    <row r="11" spans="1:7" x14ac:dyDescent="0.45">
      <c r="A11">
        <v>10</v>
      </c>
      <c r="B11" s="5">
        <v>45934</v>
      </c>
      <c r="C11" s="6" t="s">
        <v>39</v>
      </c>
      <c r="D11">
        <v>220</v>
      </c>
      <c r="E11">
        <v>740</v>
      </c>
      <c r="F11" s="1">
        <f>飲料部門売上報告[[#This Row],[単価]]*飲料部門売上報告[[#This Row],[数量]]</f>
        <v>162800</v>
      </c>
      <c r="G11" s="6" t="s">
        <v>37</v>
      </c>
    </row>
    <row r="12" spans="1:7" x14ac:dyDescent="0.45">
      <c r="A12">
        <v>11</v>
      </c>
      <c r="B12" s="5">
        <v>45935</v>
      </c>
      <c r="C12" s="6" t="s">
        <v>38</v>
      </c>
      <c r="D12">
        <v>250</v>
      </c>
      <c r="E12">
        <v>710</v>
      </c>
      <c r="F12" s="1">
        <f>飲料部門売上報告[[#This Row],[単価]]*飲料部門売上報告[[#This Row],[数量]]</f>
        <v>177500</v>
      </c>
      <c r="G12" s="6" t="s">
        <v>40</v>
      </c>
    </row>
    <row r="13" spans="1:7" x14ac:dyDescent="0.45">
      <c r="A13">
        <v>12</v>
      </c>
      <c r="B13" s="5">
        <v>45936</v>
      </c>
      <c r="C13" s="6" t="s">
        <v>41</v>
      </c>
      <c r="D13">
        <v>160</v>
      </c>
      <c r="E13">
        <v>630</v>
      </c>
      <c r="F13" s="1">
        <f>飲料部門売上報告[[#This Row],[単価]]*飲料部門売上報告[[#This Row],[数量]]</f>
        <v>100800</v>
      </c>
      <c r="G13" s="6" t="s">
        <v>40</v>
      </c>
    </row>
    <row r="14" spans="1:7" x14ac:dyDescent="0.45">
      <c r="A14">
        <v>13</v>
      </c>
      <c r="B14" s="5">
        <v>45936</v>
      </c>
      <c r="C14" s="6" t="s">
        <v>41</v>
      </c>
      <c r="D14">
        <v>160</v>
      </c>
      <c r="E14">
        <v>600</v>
      </c>
      <c r="F14" s="1">
        <f>飲料部門売上報告[[#This Row],[単価]]*飲料部門売上報告[[#This Row],[数量]]</f>
        <v>96000</v>
      </c>
      <c r="G14" s="6" t="s">
        <v>44</v>
      </c>
    </row>
    <row r="15" spans="1:7" x14ac:dyDescent="0.45">
      <c r="A15">
        <v>14</v>
      </c>
      <c r="B15" s="5">
        <v>45937</v>
      </c>
      <c r="C15" s="6" t="s">
        <v>36</v>
      </c>
      <c r="D15">
        <v>160</v>
      </c>
      <c r="E15">
        <v>590</v>
      </c>
      <c r="F15" s="1">
        <f>飲料部門売上報告[[#This Row],[単価]]*飲料部門売上報告[[#This Row],[数量]]</f>
        <v>94400</v>
      </c>
      <c r="G15" s="6" t="s">
        <v>37</v>
      </c>
    </row>
    <row r="16" spans="1:7" x14ac:dyDescent="0.45">
      <c r="A16">
        <v>15</v>
      </c>
      <c r="B16" s="5">
        <v>45938</v>
      </c>
      <c r="C16" s="6" t="s">
        <v>42</v>
      </c>
      <c r="D16">
        <v>180</v>
      </c>
      <c r="E16">
        <v>510</v>
      </c>
      <c r="F16" s="1">
        <f>飲料部門売上報告[[#This Row],[単価]]*飲料部門売上報告[[#This Row],[数量]]</f>
        <v>91800</v>
      </c>
      <c r="G16" s="6" t="s">
        <v>44</v>
      </c>
    </row>
    <row r="17" spans="1:7" x14ac:dyDescent="0.45">
      <c r="A17">
        <v>16</v>
      </c>
      <c r="B17" s="5">
        <v>45938</v>
      </c>
      <c r="C17" s="6" t="s">
        <v>43</v>
      </c>
      <c r="D17">
        <v>140</v>
      </c>
      <c r="E17">
        <v>670</v>
      </c>
      <c r="F17" s="1">
        <f>飲料部門売上報告[[#This Row],[単価]]*飲料部門売上報告[[#This Row],[数量]]</f>
        <v>93800</v>
      </c>
      <c r="G17" s="6" t="s">
        <v>37</v>
      </c>
    </row>
    <row r="18" spans="1:7" x14ac:dyDescent="0.45">
      <c r="A18">
        <v>17</v>
      </c>
      <c r="B18" s="5">
        <v>45938</v>
      </c>
      <c r="C18" s="6" t="s">
        <v>41</v>
      </c>
      <c r="D18">
        <v>160</v>
      </c>
      <c r="E18">
        <v>570</v>
      </c>
      <c r="F18" s="1">
        <f>飲料部門売上報告[[#This Row],[単価]]*飲料部門売上報告[[#This Row],[数量]]</f>
        <v>91200</v>
      </c>
      <c r="G18" s="6" t="s">
        <v>44</v>
      </c>
    </row>
    <row r="19" spans="1:7" x14ac:dyDescent="0.45">
      <c r="A19">
        <v>18</v>
      </c>
      <c r="B19" s="5">
        <v>45939</v>
      </c>
      <c r="C19" s="6" t="s">
        <v>42</v>
      </c>
      <c r="D19">
        <v>180</v>
      </c>
      <c r="E19">
        <v>840</v>
      </c>
      <c r="F19" s="1">
        <f>飲料部門売上報告[[#This Row],[単価]]*飲料部門売上報告[[#This Row],[数量]]</f>
        <v>151200</v>
      </c>
      <c r="G19" s="6" t="s">
        <v>37</v>
      </c>
    </row>
    <row r="20" spans="1:7" x14ac:dyDescent="0.45">
      <c r="A20">
        <v>19</v>
      </c>
      <c r="B20" s="5">
        <v>45940</v>
      </c>
      <c r="C20" s="6" t="s">
        <v>39</v>
      </c>
      <c r="D20">
        <v>220</v>
      </c>
      <c r="E20">
        <v>700</v>
      </c>
      <c r="F20" s="1">
        <f>飲料部門売上報告[[#This Row],[単価]]*飲料部門売上報告[[#This Row],[数量]]</f>
        <v>154000</v>
      </c>
      <c r="G20" s="6" t="s">
        <v>44</v>
      </c>
    </row>
    <row r="21" spans="1:7" x14ac:dyDescent="0.45">
      <c r="A21">
        <v>20</v>
      </c>
      <c r="B21" s="5">
        <v>45942</v>
      </c>
      <c r="C21" s="6" t="s">
        <v>41</v>
      </c>
      <c r="D21">
        <v>160</v>
      </c>
      <c r="E21">
        <v>770</v>
      </c>
      <c r="F21" s="1">
        <f>飲料部門売上報告[[#This Row],[単価]]*飲料部門売上報告[[#This Row],[数量]]</f>
        <v>123200</v>
      </c>
      <c r="G21" s="6" t="s">
        <v>40</v>
      </c>
    </row>
    <row r="22" spans="1:7" x14ac:dyDescent="0.45">
      <c r="A22">
        <v>21</v>
      </c>
      <c r="B22" s="5">
        <v>45942</v>
      </c>
      <c r="C22" s="6" t="s">
        <v>36</v>
      </c>
      <c r="D22">
        <v>160</v>
      </c>
      <c r="E22">
        <v>860</v>
      </c>
      <c r="F22" s="1">
        <f>飲料部門売上報告[[#This Row],[単価]]*飲料部門売上報告[[#This Row],[数量]]</f>
        <v>137600</v>
      </c>
      <c r="G22" s="6" t="s">
        <v>40</v>
      </c>
    </row>
    <row r="23" spans="1:7" x14ac:dyDescent="0.45">
      <c r="A23">
        <v>22</v>
      </c>
      <c r="B23" s="5">
        <v>45944</v>
      </c>
      <c r="C23" s="6" t="s">
        <v>38</v>
      </c>
      <c r="D23">
        <v>250</v>
      </c>
      <c r="E23">
        <v>680</v>
      </c>
      <c r="F23" s="1">
        <f>飲料部門売上報告[[#This Row],[単価]]*飲料部門売上報告[[#This Row],[数量]]</f>
        <v>170000</v>
      </c>
      <c r="G23" s="6" t="s">
        <v>40</v>
      </c>
    </row>
    <row r="24" spans="1:7" x14ac:dyDescent="0.45">
      <c r="A24">
        <v>23</v>
      </c>
      <c r="B24" s="5">
        <v>45944</v>
      </c>
      <c r="C24" s="6" t="s">
        <v>38</v>
      </c>
      <c r="D24">
        <v>250</v>
      </c>
      <c r="E24">
        <v>650</v>
      </c>
      <c r="F24" s="1">
        <f>飲料部門売上報告[[#This Row],[単価]]*飲料部門売上報告[[#This Row],[数量]]</f>
        <v>162500</v>
      </c>
      <c r="G24" s="6" t="s">
        <v>37</v>
      </c>
    </row>
    <row r="25" spans="1:7" x14ac:dyDescent="0.45">
      <c r="A25">
        <v>24</v>
      </c>
      <c r="B25" s="5">
        <v>45945</v>
      </c>
      <c r="C25" s="6" t="s">
        <v>39</v>
      </c>
      <c r="D25">
        <v>220</v>
      </c>
      <c r="E25">
        <v>600</v>
      </c>
      <c r="F25" s="1">
        <f>飲料部門売上報告[[#This Row],[単価]]*飲料部門売上報告[[#This Row],[数量]]</f>
        <v>132000</v>
      </c>
      <c r="G25" s="6" t="s">
        <v>40</v>
      </c>
    </row>
    <row r="26" spans="1:7" x14ac:dyDescent="0.45">
      <c r="A26">
        <v>25</v>
      </c>
      <c r="B26" s="5">
        <v>45945</v>
      </c>
      <c r="C26" s="6" t="s">
        <v>43</v>
      </c>
      <c r="D26">
        <v>140</v>
      </c>
      <c r="E26">
        <v>530</v>
      </c>
      <c r="F26" s="1">
        <f>飲料部門売上報告[[#This Row],[単価]]*飲料部門売上報告[[#This Row],[数量]]</f>
        <v>74200</v>
      </c>
      <c r="G26" s="6" t="s">
        <v>40</v>
      </c>
    </row>
    <row r="27" spans="1:7" x14ac:dyDescent="0.45">
      <c r="A27">
        <v>26</v>
      </c>
      <c r="B27" s="5">
        <v>45946</v>
      </c>
      <c r="C27" s="6" t="s">
        <v>36</v>
      </c>
      <c r="D27">
        <v>160</v>
      </c>
      <c r="E27">
        <v>520</v>
      </c>
      <c r="F27" s="1">
        <f>飲料部門売上報告[[#This Row],[単価]]*飲料部門売上報告[[#This Row],[数量]]</f>
        <v>83200</v>
      </c>
      <c r="G27" s="6" t="s">
        <v>44</v>
      </c>
    </row>
    <row r="28" spans="1:7" x14ac:dyDescent="0.45">
      <c r="A28">
        <v>27</v>
      </c>
      <c r="B28" s="5">
        <v>45947</v>
      </c>
      <c r="C28" s="6" t="s">
        <v>39</v>
      </c>
      <c r="D28">
        <v>220</v>
      </c>
      <c r="E28">
        <v>780</v>
      </c>
      <c r="F28" s="1">
        <f>飲料部門売上報告[[#This Row],[単価]]*飲料部門売上報告[[#This Row],[数量]]</f>
        <v>171600</v>
      </c>
      <c r="G28" s="6" t="s">
        <v>40</v>
      </c>
    </row>
    <row r="29" spans="1:7" x14ac:dyDescent="0.45">
      <c r="A29">
        <v>28</v>
      </c>
      <c r="B29" s="5">
        <v>45948</v>
      </c>
      <c r="C29" s="6" t="s">
        <v>38</v>
      </c>
      <c r="D29">
        <v>250</v>
      </c>
      <c r="E29">
        <v>660</v>
      </c>
      <c r="F29" s="1">
        <f>飲料部門売上報告[[#This Row],[単価]]*飲料部門売上報告[[#This Row],[数量]]</f>
        <v>165000</v>
      </c>
      <c r="G29" s="6" t="s">
        <v>37</v>
      </c>
    </row>
    <row r="30" spans="1:7" x14ac:dyDescent="0.45">
      <c r="A30">
        <v>29</v>
      </c>
      <c r="B30" s="5">
        <v>45948</v>
      </c>
      <c r="C30" s="6" t="s">
        <v>38</v>
      </c>
      <c r="D30">
        <v>250</v>
      </c>
      <c r="E30">
        <v>790</v>
      </c>
      <c r="F30" s="1">
        <f>飲料部門売上報告[[#This Row],[単価]]*飲料部門売上報告[[#This Row],[数量]]</f>
        <v>197500</v>
      </c>
      <c r="G30" s="6" t="s">
        <v>40</v>
      </c>
    </row>
    <row r="31" spans="1:7" x14ac:dyDescent="0.45">
      <c r="A31">
        <v>30</v>
      </c>
      <c r="B31" s="5">
        <v>45948</v>
      </c>
      <c r="C31" s="6" t="s">
        <v>41</v>
      </c>
      <c r="D31">
        <v>160</v>
      </c>
      <c r="E31">
        <v>700</v>
      </c>
      <c r="F31" s="1">
        <f>飲料部門売上報告[[#This Row],[単価]]*飲料部門売上報告[[#This Row],[数量]]</f>
        <v>112000</v>
      </c>
      <c r="G31" s="6" t="s">
        <v>40</v>
      </c>
    </row>
    <row r="32" spans="1:7" x14ac:dyDescent="0.45">
      <c r="A32">
        <v>31</v>
      </c>
      <c r="B32" s="5">
        <v>45949</v>
      </c>
      <c r="C32" s="6" t="s">
        <v>39</v>
      </c>
      <c r="D32">
        <v>220</v>
      </c>
      <c r="E32">
        <v>770</v>
      </c>
      <c r="F32" s="1">
        <f>飲料部門売上報告[[#This Row],[単価]]*飲料部門売上報告[[#This Row],[数量]]</f>
        <v>169400</v>
      </c>
      <c r="G32" s="6" t="s">
        <v>40</v>
      </c>
    </row>
    <row r="33" spans="1:7" x14ac:dyDescent="0.45">
      <c r="A33">
        <v>32</v>
      </c>
      <c r="B33" s="5">
        <v>45949</v>
      </c>
      <c r="C33" s="6" t="s">
        <v>39</v>
      </c>
      <c r="D33">
        <v>220</v>
      </c>
      <c r="E33">
        <v>830</v>
      </c>
      <c r="F33" s="1">
        <f>飲料部門売上報告[[#This Row],[単価]]*飲料部門売上報告[[#This Row],[数量]]</f>
        <v>182600</v>
      </c>
      <c r="G33" s="6" t="s">
        <v>44</v>
      </c>
    </row>
    <row r="34" spans="1:7" x14ac:dyDescent="0.45">
      <c r="A34">
        <v>33</v>
      </c>
      <c r="B34" s="5">
        <v>45950</v>
      </c>
      <c r="C34" s="6" t="s">
        <v>41</v>
      </c>
      <c r="D34">
        <v>160</v>
      </c>
      <c r="E34">
        <v>860</v>
      </c>
      <c r="F34" s="1">
        <f>飲料部門売上報告[[#This Row],[単価]]*飲料部門売上報告[[#This Row],[数量]]</f>
        <v>137600</v>
      </c>
      <c r="G34" s="6" t="s">
        <v>40</v>
      </c>
    </row>
    <row r="35" spans="1:7" x14ac:dyDescent="0.45">
      <c r="A35">
        <v>34</v>
      </c>
      <c r="B35" s="5">
        <v>45951</v>
      </c>
      <c r="C35" s="6" t="s">
        <v>43</v>
      </c>
      <c r="D35">
        <v>140</v>
      </c>
      <c r="E35">
        <v>880</v>
      </c>
      <c r="F35" s="1">
        <f>飲料部門売上報告[[#This Row],[単価]]*飲料部門売上報告[[#This Row],[数量]]</f>
        <v>123200</v>
      </c>
      <c r="G35" s="6" t="s">
        <v>40</v>
      </c>
    </row>
    <row r="36" spans="1:7" x14ac:dyDescent="0.45">
      <c r="A36">
        <v>35</v>
      </c>
      <c r="B36" s="5">
        <v>45952</v>
      </c>
      <c r="C36" s="6" t="s">
        <v>39</v>
      </c>
      <c r="D36">
        <v>220</v>
      </c>
      <c r="E36">
        <v>620</v>
      </c>
      <c r="F36" s="1">
        <f>飲料部門売上報告[[#This Row],[単価]]*飲料部門売上報告[[#This Row],[数量]]</f>
        <v>136400</v>
      </c>
      <c r="G36" s="6" t="s">
        <v>44</v>
      </c>
    </row>
    <row r="37" spans="1:7" x14ac:dyDescent="0.45">
      <c r="A37">
        <v>36</v>
      </c>
      <c r="B37" s="5">
        <v>45953</v>
      </c>
      <c r="C37" s="6" t="s">
        <v>42</v>
      </c>
      <c r="D37">
        <v>180</v>
      </c>
      <c r="E37">
        <v>790</v>
      </c>
      <c r="F37" s="1">
        <f>飲料部門売上報告[[#This Row],[単価]]*飲料部門売上報告[[#This Row],[数量]]</f>
        <v>142200</v>
      </c>
      <c r="G37" s="6" t="s">
        <v>40</v>
      </c>
    </row>
    <row r="38" spans="1:7" x14ac:dyDescent="0.45">
      <c r="A38">
        <v>37</v>
      </c>
      <c r="B38" s="5">
        <v>45955</v>
      </c>
      <c r="C38" s="6" t="s">
        <v>36</v>
      </c>
      <c r="D38">
        <v>160</v>
      </c>
      <c r="E38">
        <v>610</v>
      </c>
      <c r="F38" s="1">
        <f>飲料部門売上報告[[#This Row],[単価]]*飲料部門売上報告[[#This Row],[数量]]</f>
        <v>97600</v>
      </c>
      <c r="G38" s="6" t="s">
        <v>37</v>
      </c>
    </row>
    <row r="39" spans="1:7" x14ac:dyDescent="0.45">
      <c r="A39">
        <v>38</v>
      </c>
      <c r="B39" s="5">
        <v>45955</v>
      </c>
      <c r="C39" s="6" t="s">
        <v>41</v>
      </c>
      <c r="D39">
        <v>160</v>
      </c>
      <c r="E39">
        <v>550</v>
      </c>
      <c r="F39" s="1">
        <f>飲料部門売上報告[[#This Row],[単価]]*飲料部門売上報告[[#This Row],[数量]]</f>
        <v>88000</v>
      </c>
      <c r="G39" s="6" t="s">
        <v>40</v>
      </c>
    </row>
    <row r="40" spans="1:7" x14ac:dyDescent="0.45">
      <c r="A40">
        <v>39</v>
      </c>
      <c r="B40" s="5">
        <v>45955</v>
      </c>
      <c r="C40" s="6" t="s">
        <v>43</v>
      </c>
      <c r="D40">
        <v>140</v>
      </c>
      <c r="E40">
        <v>520</v>
      </c>
      <c r="F40" s="1">
        <f>飲料部門売上報告[[#This Row],[単価]]*飲料部門売上報告[[#This Row],[数量]]</f>
        <v>72800</v>
      </c>
      <c r="G40" s="6" t="s">
        <v>40</v>
      </c>
    </row>
    <row r="41" spans="1:7" x14ac:dyDescent="0.45">
      <c r="A41">
        <v>40</v>
      </c>
      <c r="B41" s="5">
        <v>45955</v>
      </c>
      <c r="C41" s="6" t="s">
        <v>41</v>
      </c>
      <c r="D41">
        <v>160</v>
      </c>
      <c r="E41">
        <v>550</v>
      </c>
      <c r="F41" s="1">
        <f>飲料部門売上報告[[#This Row],[単価]]*飲料部門売上報告[[#This Row],[数量]]</f>
        <v>88000</v>
      </c>
      <c r="G41" s="6" t="s">
        <v>44</v>
      </c>
    </row>
    <row r="42" spans="1:7" x14ac:dyDescent="0.45">
      <c r="A42">
        <v>41</v>
      </c>
      <c r="B42" s="5">
        <v>45956</v>
      </c>
      <c r="C42" s="6" t="s">
        <v>39</v>
      </c>
      <c r="D42">
        <v>220</v>
      </c>
      <c r="E42">
        <v>670</v>
      </c>
      <c r="F42" s="1">
        <f>飲料部門売上報告[[#This Row],[単価]]*飲料部門売上報告[[#This Row],[数量]]</f>
        <v>147400</v>
      </c>
      <c r="G42" s="6" t="s">
        <v>40</v>
      </c>
    </row>
    <row r="43" spans="1:7" x14ac:dyDescent="0.45">
      <c r="A43">
        <v>42</v>
      </c>
      <c r="B43" s="5">
        <v>45956</v>
      </c>
      <c r="C43" s="6" t="s">
        <v>38</v>
      </c>
      <c r="D43">
        <v>250</v>
      </c>
      <c r="E43">
        <v>620</v>
      </c>
      <c r="F43" s="1">
        <f>飲料部門売上報告[[#This Row],[単価]]*飲料部門売上報告[[#This Row],[数量]]</f>
        <v>155000</v>
      </c>
      <c r="G43" s="6" t="s">
        <v>37</v>
      </c>
    </row>
    <row r="44" spans="1:7" x14ac:dyDescent="0.45">
      <c r="A44">
        <v>43</v>
      </c>
      <c r="B44" s="5">
        <v>45956</v>
      </c>
      <c r="C44" s="6" t="s">
        <v>39</v>
      </c>
      <c r="D44">
        <v>220</v>
      </c>
      <c r="E44">
        <v>620</v>
      </c>
      <c r="F44" s="1">
        <f>飲料部門売上報告[[#This Row],[単価]]*飲料部門売上報告[[#This Row],[数量]]</f>
        <v>136400</v>
      </c>
      <c r="G44" s="6" t="s">
        <v>37</v>
      </c>
    </row>
    <row r="45" spans="1:7" x14ac:dyDescent="0.45">
      <c r="A45">
        <v>44</v>
      </c>
      <c r="B45" s="5">
        <v>45956</v>
      </c>
      <c r="C45" s="6" t="s">
        <v>39</v>
      </c>
      <c r="D45">
        <v>220</v>
      </c>
      <c r="E45">
        <v>690</v>
      </c>
      <c r="F45" s="1">
        <f>飲料部門売上報告[[#This Row],[単価]]*飲料部門売上報告[[#This Row],[数量]]</f>
        <v>151800</v>
      </c>
      <c r="G45" s="6" t="s">
        <v>44</v>
      </c>
    </row>
    <row r="46" spans="1:7" x14ac:dyDescent="0.45">
      <c r="A46">
        <v>45</v>
      </c>
      <c r="B46" s="5">
        <v>45957</v>
      </c>
      <c r="C46" s="6" t="s">
        <v>43</v>
      </c>
      <c r="D46">
        <v>140</v>
      </c>
      <c r="E46">
        <v>510</v>
      </c>
      <c r="F46" s="1">
        <f>飲料部門売上報告[[#This Row],[単価]]*飲料部門売上報告[[#This Row],[数量]]</f>
        <v>71400</v>
      </c>
      <c r="G46" s="6" t="s">
        <v>40</v>
      </c>
    </row>
    <row r="47" spans="1:7" x14ac:dyDescent="0.45">
      <c r="A47">
        <v>46</v>
      </c>
      <c r="B47" s="5">
        <v>45957</v>
      </c>
      <c r="C47" s="6" t="s">
        <v>36</v>
      </c>
      <c r="D47">
        <v>160</v>
      </c>
      <c r="E47">
        <v>510</v>
      </c>
      <c r="F47" s="1">
        <f>飲料部門売上報告[[#This Row],[単価]]*飲料部門売上報告[[#This Row],[数量]]</f>
        <v>81600</v>
      </c>
      <c r="G47" s="6" t="s">
        <v>40</v>
      </c>
    </row>
    <row r="48" spans="1:7" x14ac:dyDescent="0.45">
      <c r="A48">
        <v>47</v>
      </c>
      <c r="B48" s="5">
        <v>45957</v>
      </c>
      <c r="C48" s="6" t="s">
        <v>41</v>
      </c>
      <c r="D48">
        <v>160</v>
      </c>
      <c r="E48">
        <v>630</v>
      </c>
      <c r="F48" s="1">
        <f>飲料部門売上報告[[#This Row],[単価]]*飲料部門売上報告[[#This Row],[数量]]</f>
        <v>100800</v>
      </c>
      <c r="G48" s="6" t="s">
        <v>40</v>
      </c>
    </row>
    <row r="49" spans="1:7" x14ac:dyDescent="0.45">
      <c r="A49">
        <v>48</v>
      </c>
      <c r="B49" s="5">
        <v>45958</v>
      </c>
      <c r="C49" s="6" t="s">
        <v>38</v>
      </c>
      <c r="D49">
        <v>250</v>
      </c>
      <c r="E49">
        <v>720</v>
      </c>
      <c r="F49" s="1">
        <f>飲料部門売上報告[[#This Row],[単価]]*飲料部門売上報告[[#This Row],[数量]]</f>
        <v>180000</v>
      </c>
      <c r="G49" s="6" t="s">
        <v>37</v>
      </c>
    </row>
    <row r="50" spans="1:7" x14ac:dyDescent="0.45">
      <c r="A50">
        <v>49</v>
      </c>
      <c r="B50" s="5">
        <v>45958</v>
      </c>
      <c r="C50" s="6" t="s">
        <v>43</v>
      </c>
      <c r="D50">
        <v>140</v>
      </c>
      <c r="E50">
        <v>680</v>
      </c>
      <c r="F50" s="1">
        <f>飲料部門売上報告[[#This Row],[単価]]*飲料部門売上報告[[#This Row],[数量]]</f>
        <v>95200</v>
      </c>
      <c r="G50" s="6" t="s">
        <v>40</v>
      </c>
    </row>
    <row r="51" spans="1:7" x14ac:dyDescent="0.45">
      <c r="A51">
        <v>50</v>
      </c>
      <c r="B51" s="5">
        <v>45959</v>
      </c>
      <c r="C51" s="6" t="s">
        <v>36</v>
      </c>
      <c r="D51">
        <v>160</v>
      </c>
      <c r="E51">
        <v>790</v>
      </c>
      <c r="F51" s="1">
        <f>飲料部門売上報告[[#This Row],[単価]]*飲料部門売上報告[[#This Row],[数量]]</f>
        <v>126400</v>
      </c>
      <c r="G51" s="6" t="s">
        <v>44</v>
      </c>
    </row>
    <row r="52" spans="1:7" x14ac:dyDescent="0.45">
      <c r="A52">
        <v>51</v>
      </c>
      <c r="B52" s="5">
        <v>45959</v>
      </c>
      <c r="C52" s="6" t="s">
        <v>42</v>
      </c>
      <c r="D52">
        <v>180</v>
      </c>
      <c r="E52">
        <v>640</v>
      </c>
      <c r="F52" s="1">
        <f>飲料部門売上報告[[#This Row],[単価]]*飲料部門売上報告[[#This Row],[数量]]</f>
        <v>115200</v>
      </c>
      <c r="G52" s="6" t="s">
        <v>37</v>
      </c>
    </row>
    <row r="53" spans="1:7" x14ac:dyDescent="0.45">
      <c r="A53">
        <v>52</v>
      </c>
      <c r="B53" s="5">
        <v>45959</v>
      </c>
      <c r="C53" s="6" t="s">
        <v>38</v>
      </c>
      <c r="D53">
        <v>250</v>
      </c>
      <c r="E53">
        <v>580</v>
      </c>
      <c r="F53" s="1">
        <f>飲料部門売上報告[[#This Row],[単価]]*飲料部門売上報告[[#This Row],[数量]]</f>
        <v>145000</v>
      </c>
      <c r="G53" s="6" t="s">
        <v>37</v>
      </c>
    </row>
    <row r="54" spans="1:7" x14ac:dyDescent="0.45">
      <c r="A54">
        <v>53</v>
      </c>
      <c r="B54" s="5">
        <v>45960</v>
      </c>
      <c r="C54" s="6" t="s">
        <v>39</v>
      </c>
      <c r="D54">
        <v>220</v>
      </c>
      <c r="E54">
        <v>780</v>
      </c>
      <c r="F54" s="1">
        <f>飲料部門売上報告[[#This Row],[単価]]*飲料部門売上報告[[#This Row],[数量]]</f>
        <v>171600</v>
      </c>
      <c r="G54" s="6" t="s">
        <v>44</v>
      </c>
    </row>
    <row r="55" spans="1:7" x14ac:dyDescent="0.45">
      <c r="A55">
        <v>54</v>
      </c>
      <c r="B55" s="5">
        <v>45960</v>
      </c>
      <c r="C55" s="6" t="s">
        <v>43</v>
      </c>
      <c r="D55">
        <v>140</v>
      </c>
      <c r="E55">
        <v>670</v>
      </c>
      <c r="F55" s="1">
        <f>飲料部門売上報告[[#This Row],[単価]]*飲料部門売上報告[[#This Row],[数量]]</f>
        <v>93800</v>
      </c>
      <c r="G55" s="6" t="s">
        <v>44</v>
      </c>
    </row>
    <row r="56" spans="1:7" x14ac:dyDescent="0.45">
      <c r="A56">
        <v>55</v>
      </c>
      <c r="B56" s="5">
        <v>45960</v>
      </c>
      <c r="C56" s="6" t="s">
        <v>36</v>
      </c>
      <c r="D56">
        <v>160</v>
      </c>
      <c r="E56">
        <v>780</v>
      </c>
      <c r="F56" s="1">
        <f>飲料部門売上報告[[#This Row],[単価]]*飲料部門売上報告[[#This Row],[数量]]</f>
        <v>124800</v>
      </c>
      <c r="G56" s="6" t="s">
        <v>40</v>
      </c>
    </row>
    <row r="57" spans="1:7" x14ac:dyDescent="0.45">
      <c r="A57">
        <v>56</v>
      </c>
      <c r="B57" s="5">
        <v>45961</v>
      </c>
      <c r="C57" s="6" t="s">
        <v>36</v>
      </c>
      <c r="D57">
        <v>160</v>
      </c>
      <c r="E57">
        <v>860</v>
      </c>
      <c r="F57" s="1">
        <f>飲料部門売上報告[[#This Row],[単価]]*飲料部門売上報告[[#This Row],[数量]]</f>
        <v>137600</v>
      </c>
      <c r="G57" s="6" t="s">
        <v>37</v>
      </c>
    </row>
    <row r="58" spans="1:7" x14ac:dyDescent="0.45">
      <c r="A58">
        <v>57</v>
      </c>
      <c r="B58" s="5">
        <v>45961</v>
      </c>
      <c r="C58" s="6" t="s">
        <v>38</v>
      </c>
      <c r="D58">
        <v>250</v>
      </c>
      <c r="E58">
        <v>610</v>
      </c>
      <c r="F58" s="1">
        <f>飲料部門売上報告[[#This Row],[単価]]*飲料部門売上報告[[#This Row],[数量]]</f>
        <v>152500</v>
      </c>
      <c r="G58" s="6" t="s">
        <v>37</v>
      </c>
    </row>
    <row r="59" spans="1:7" x14ac:dyDescent="0.45">
      <c r="A59">
        <v>58</v>
      </c>
      <c r="B59" s="5">
        <v>45961</v>
      </c>
      <c r="C59" s="6" t="s">
        <v>39</v>
      </c>
      <c r="D59">
        <v>220</v>
      </c>
      <c r="E59">
        <v>730</v>
      </c>
      <c r="F59" s="1">
        <f>飲料部門売上報告[[#This Row],[単価]]*飲料部門売上報告[[#This Row],[数量]]</f>
        <v>160600</v>
      </c>
      <c r="G59" s="6" t="s">
        <v>40</v>
      </c>
    </row>
    <row r="60" spans="1:7" x14ac:dyDescent="0.45">
      <c r="A60">
        <v>59</v>
      </c>
      <c r="B60" s="5">
        <v>45962</v>
      </c>
      <c r="C60" s="6" t="s">
        <v>41</v>
      </c>
      <c r="D60">
        <v>160</v>
      </c>
      <c r="E60">
        <v>900</v>
      </c>
      <c r="F60" s="1">
        <f>飲料部門売上報告[[#This Row],[単価]]*飲料部門売上報告[[#This Row],[数量]]</f>
        <v>144000</v>
      </c>
      <c r="G60" s="6" t="s">
        <v>37</v>
      </c>
    </row>
    <row r="61" spans="1:7" x14ac:dyDescent="0.45">
      <c r="A61">
        <v>60</v>
      </c>
      <c r="B61" s="5">
        <v>45962</v>
      </c>
      <c r="C61" s="6" t="s">
        <v>41</v>
      </c>
      <c r="D61">
        <v>160</v>
      </c>
      <c r="E61">
        <v>760</v>
      </c>
      <c r="F61" s="1">
        <f>飲料部門売上報告[[#This Row],[単価]]*飲料部門売上報告[[#This Row],[数量]]</f>
        <v>121600</v>
      </c>
      <c r="G61" s="6" t="s">
        <v>40</v>
      </c>
    </row>
    <row r="62" spans="1:7" x14ac:dyDescent="0.45">
      <c r="A62">
        <v>61</v>
      </c>
      <c r="B62" s="5">
        <v>45962</v>
      </c>
      <c r="C62" s="6" t="s">
        <v>43</v>
      </c>
      <c r="D62">
        <v>140</v>
      </c>
      <c r="E62">
        <v>880</v>
      </c>
      <c r="F62" s="1">
        <f>飲料部門売上報告[[#This Row],[単価]]*飲料部門売上報告[[#This Row],[数量]]</f>
        <v>123200</v>
      </c>
      <c r="G62" s="6" t="s">
        <v>44</v>
      </c>
    </row>
    <row r="63" spans="1:7" x14ac:dyDescent="0.45">
      <c r="A63">
        <v>62</v>
      </c>
      <c r="B63" s="5">
        <v>45963</v>
      </c>
      <c r="C63" s="6" t="s">
        <v>42</v>
      </c>
      <c r="D63">
        <v>180</v>
      </c>
      <c r="E63">
        <v>860</v>
      </c>
      <c r="F63" s="1">
        <f>飲料部門売上報告[[#This Row],[単価]]*飲料部門売上報告[[#This Row],[数量]]</f>
        <v>154800</v>
      </c>
      <c r="G63" s="6" t="s">
        <v>37</v>
      </c>
    </row>
    <row r="64" spans="1:7" x14ac:dyDescent="0.45">
      <c r="A64">
        <v>63</v>
      </c>
      <c r="B64" s="5">
        <v>45963</v>
      </c>
      <c r="C64" s="6" t="s">
        <v>42</v>
      </c>
      <c r="D64">
        <v>180</v>
      </c>
      <c r="E64">
        <v>770</v>
      </c>
      <c r="F64" s="1">
        <f>飲料部門売上報告[[#This Row],[単価]]*飲料部門売上報告[[#This Row],[数量]]</f>
        <v>138600</v>
      </c>
      <c r="G64" s="6" t="s">
        <v>40</v>
      </c>
    </row>
    <row r="65" spans="1:7" x14ac:dyDescent="0.45">
      <c r="A65">
        <v>64</v>
      </c>
      <c r="B65" s="5">
        <v>45964</v>
      </c>
      <c r="C65" s="6" t="s">
        <v>36</v>
      </c>
      <c r="D65">
        <v>160</v>
      </c>
      <c r="E65">
        <v>780</v>
      </c>
      <c r="F65" s="1">
        <f>飲料部門売上報告[[#This Row],[単価]]*飲料部門売上報告[[#This Row],[数量]]</f>
        <v>124800</v>
      </c>
      <c r="G65" s="6" t="s">
        <v>40</v>
      </c>
    </row>
    <row r="66" spans="1:7" x14ac:dyDescent="0.45">
      <c r="A66">
        <v>65</v>
      </c>
      <c r="B66" s="5">
        <v>45964</v>
      </c>
      <c r="C66" s="6" t="s">
        <v>39</v>
      </c>
      <c r="D66">
        <v>220</v>
      </c>
      <c r="E66">
        <v>790</v>
      </c>
      <c r="F66" s="1">
        <f>飲料部門売上報告[[#This Row],[単価]]*飲料部門売上報告[[#This Row],[数量]]</f>
        <v>173800</v>
      </c>
      <c r="G66" s="6" t="s">
        <v>37</v>
      </c>
    </row>
    <row r="67" spans="1:7" x14ac:dyDescent="0.45">
      <c r="A67">
        <v>66</v>
      </c>
      <c r="B67" s="5">
        <v>45966</v>
      </c>
      <c r="C67" s="6" t="s">
        <v>38</v>
      </c>
      <c r="D67">
        <v>250</v>
      </c>
      <c r="E67">
        <v>600</v>
      </c>
      <c r="F67" s="1">
        <f>飲料部門売上報告[[#This Row],[単価]]*飲料部門売上報告[[#This Row],[数量]]</f>
        <v>150000</v>
      </c>
      <c r="G67" s="6" t="s">
        <v>40</v>
      </c>
    </row>
    <row r="68" spans="1:7" x14ac:dyDescent="0.45">
      <c r="A68">
        <v>67</v>
      </c>
      <c r="B68" s="5">
        <v>45966</v>
      </c>
      <c r="C68" s="6" t="s">
        <v>41</v>
      </c>
      <c r="D68">
        <v>160</v>
      </c>
      <c r="E68">
        <v>690</v>
      </c>
      <c r="F68" s="1">
        <f>飲料部門売上報告[[#This Row],[単価]]*飲料部門売上報告[[#This Row],[数量]]</f>
        <v>110400</v>
      </c>
      <c r="G68" s="6" t="s">
        <v>40</v>
      </c>
    </row>
    <row r="69" spans="1:7" x14ac:dyDescent="0.45">
      <c r="A69">
        <v>68</v>
      </c>
      <c r="B69" s="5">
        <v>45966</v>
      </c>
      <c r="C69" s="6" t="s">
        <v>41</v>
      </c>
      <c r="D69">
        <v>160</v>
      </c>
      <c r="E69">
        <v>570</v>
      </c>
      <c r="F69" s="1">
        <f>飲料部門売上報告[[#This Row],[単価]]*飲料部門売上報告[[#This Row],[数量]]</f>
        <v>91200</v>
      </c>
      <c r="G69" s="6" t="s">
        <v>44</v>
      </c>
    </row>
    <row r="70" spans="1:7" x14ac:dyDescent="0.45">
      <c r="A70">
        <v>69</v>
      </c>
      <c r="B70" s="5">
        <v>45967</v>
      </c>
      <c r="C70" s="6" t="s">
        <v>36</v>
      </c>
      <c r="D70">
        <v>160</v>
      </c>
      <c r="E70">
        <v>850</v>
      </c>
      <c r="F70" s="1">
        <f>飲料部門売上報告[[#This Row],[単価]]*飲料部門売上報告[[#This Row],[数量]]</f>
        <v>136000</v>
      </c>
      <c r="G70" s="6" t="s">
        <v>37</v>
      </c>
    </row>
    <row r="71" spans="1:7" x14ac:dyDescent="0.45">
      <c r="A71">
        <v>70</v>
      </c>
      <c r="B71" s="5">
        <v>45968</v>
      </c>
      <c r="C71" s="6" t="s">
        <v>42</v>
      </c>
      <c r="D71">
        <v>180</v>
      </c>
      <c r="E71">
        <v>830</v>
      </c>
      <c r="F71" s="1">
        <f>飲料部門売上報告[[#This Row],[単価]]*飲料部門売上報告[[#This Row],[数量]]</f>
        <v>149400</v>
      </c>
      <c r="G71" s="6" t="s">
        <v>44</v>
      </c>
    </row>
    <row r="72" spans="1:7" x14ac:dyDescent="0.45">
      <c r="A72">
        <v>71</v>
      </c>
      <c r="B72" s="5">
        <v>45968</v>
      </c>
      <c r="C72" s="6" t="s">
        <v>43</v>
      </c>
      <c r="D72">
        <v>140</v>
      </c>
      <c r="E72">
        <v>760</v>
      </c>
      <c r="F72" s="1">
        <f>飲料部門売上報告[[#This Row],[単価]]*飲料部門売上報告[[#This Row],[数量]]</f>
        <v>106400</v>
      </c>
      <c r="G72" s="6" t="s">
        <v>37</v>
      </c>
    </row>
    <row r="73" spans="1:7" x14ac:dyDescent="0.45">
      <c r="A73">
        <v>72</v>
      </c>
      <c r="B73" s="5">
        <v>45968</v>
      </c>
      <c r="C73" s="6" t="s">
        <v>41</v>
      </c>
      <c r="D73">
        <v>160</v>
      </c>
      <c r="E73">
        <v>870</v>
      </c>
      <c r="F73" s="1">
        <f>飲料部門売上報告[[#This Row],[単価]]*飲料部門売上報告[[#This Row],[数量]]</f>
        <v>139200</v>
      </c>
      <c r="G73" s="6" t="s">
        <v>44</v>
      </c>
    </row>
    <row r="74" spans="1:7" x14ac:dyDescent="0.45">
      <c r="A74">
        <v>73</v>
      </c>
      <c r="B74" s="5">
        <v>45969</v>
      </c>
      <c r="C74" s="6" t="s">
        <v>42</v>
      </c>
      <c r="D74">
        <v>180</v>
      </c>
      <c r="E74">
        <v>760</v>
      </c>
      <c r="F74" s="1">
        <f>飲料部門売上報告[[#This Row],[単価]]*飲料部門売上報告[[#This Row],[数量]]</f>
        <v>136800</v>
      </c>
      <c r="G74" s="6" t="s">
        <v>37</v>
      </c>
    </row>
    <row r="75" spans="1:7" x14ac:dyDescent="0.45">
      <c r="A75">
        <v>74</v>
      </c>
      <c r="B75" s="5">
        <v>45970</v>
      </c>
      <c r="C75" s="6" t="s">
        <v>39</v>
      </c>
      <c r="D75">
        <v>220</v>
      </c>
      <c r="E75">
        <v>850</v>
      </c>
      <c r="F75" s="1">
        <f>飲料部門売上報告[[#This Row],[単価]]*飲料部門売上報告[[#This Row],[数量]]</f>
        <v>187000</v>
      </c>
      <c r="G75" s="6" t="s">
        <v>44</v>
      </c>
    </row>
    <row r="76" spans="1:7" x14ac:dyDescent="0.45">
      <c r="A76">
        <v>75</v>
      </c>
      <c r="B76" s="5">
        <v>45972</v>
      </c>
      <c r="C76" s="6" t="s">
        <v>41</v>
      </c>
      <c r="D76">
        <v>160</v>
      </c>
      <c r="E76">
        <v>700</v>
      </c>
      <c r="F76" s="1">
        <f>飲料部門売上報告[[#This Row],[単価]]*飲料部門売上報告[[#This Row],[数量]]</f>
        <v>112000</v>
      </c>
      <c r="G76" s="6" t="s">
        <v>40</v>
      </c>
    </row>
    <row r="77" spans="1:7" x14ac:dyDescent="0.45">
      <c r="A77">
        <v>76</v>
      </c>
      <c r="B77" s="5">
        <v>45973</v>
      </c>
      <c r="C77" s="6" t="s">
        <v>36</v>
      </c>
      <c r="D77">
        <v>160</v>
      </c>
      <c r="E77">
        <v>540</v>
      </c>
      <c r="F77" s="1">
        <f>飲料部門売上報告[[#This Row],[単価]]*飲料部門売上報告[[#This Row],[数量]]</f>
        <v>86400</v>
      </c>
      <c r="G77" s="6" t="s">
        <v>40</v>
      </c>
    </row>
    <row r="78" spans="1:7" x14ac:dyDescent="0.45">
      <c r="A78">
        <v>77</v>
      </c>
      <c r="B78" s="5">
        <v>45974</v>
      </c>
      <c r="C78" s="6" t="s">
        <v>38</v>
      </c>
      <c r="D78">
        <v>250</v>
      </c>
      <c r="E78">
        <v>520</v>
      </c>
      <c r="F78" s="1">
        <f>飲料部門売上報告[[#This Row],[単価]]*飲料部門売上報告[[#This Row],[数量]]</f>
        <v>130000</v>
      </c>
      <c r="G78" s="6" t="s">
        <v>40</v>
      </c>
    </row>
    <row r="79" spans="1:7" x14ac:dyDescent="0.45">
      <c r="A79">
        <v>78</v>
      </c>
      <c r="B79" s="5">
        <v>45975</v>
      </c>
      <c r="C79" s="6" t="s">
        <v>38</v>
      </c>
      <c r="D79">
        <v>250</v>
      </c>
      <c r="E79">
        <v>800</v>
      </c>
      <c r="F79" s="1">
        <f>飲料部門売上報告[[#This Row],[単価]]*飲料部門売上報告[[#This Row],[数量]]</f>
        <v>200000</v>
      </c>
      <c r="G79" s="6" t="s">
        <v>37</v>
      </c>
    </row>
    <row r="80" spans="1:7" x14ac:dyDescent="0.45">
      <c r="A80">
        <v>79</v>
      </c>
      <c r="B80" s="5">
        <v>45975</v>
      </c>
      <c r="C80" s="6" t="s">
        <v>39</v>
      </c>
      <c r="D80">
        <v>220</v>
      </c>
      <c r="E80">
        <v>520</v>
      </c>
      <c r="F80" s="1">
        <f>飲料部門売上報告[[#This Row],[単価]]*飲料部門売上報告[[#This Row],[数量]]</f>
        <v>114400</v>
      </c>
      <c r="G80" s="6" t="s">
        <v>40</v>
      </c>
    </row>
    <row r="81" spans="1:7" x14ac:dyDescent="0.45">
      <c r="A81">
        <v>80</v>
      </c>
      <c r="B81" s="5">
        <v>45975</v>
      </c>
      <c r="C81" s="6" t="s">
        <v>43</v>
      </c>
      <c r="D81">
        <v>140</v>
      </c>
      <c r="E81">
        <v>830</v>
      </c>
      <c r="F81" s="1">
        <f>飲料部門売上報告[[#This Row],[単価]]*飲料部門売上報告[[#This Row],[数量]]</f>
        <v>116200</v>
      </c>
      <c r="G81" s="6" t="s">
        <v>40</v>
      </c>
    </row>
    <row r="82" spans="1:7" x14ac:dyDescent="0.45">
      <c r="A82">
        <v>81</v>
      </c>
      <c r="B82" s="5">
        <v>45976</v>
      </c>
      <c r="C82" s="6" t="s">
        <v>36</v>
      </c>
      <c r="D82">
        <v>160</v>
      </c>
      <c r="E82">
        <v>710</v>
      </c>
      <c r="F82" s="1">
        <f>飲料部門売上報告[[#This Row],[単価]]*飲料部門売上報告[[#This Row],[数量]]</f>
        <v>113600</v>
      </c>
      <c r="G82" s="6" t="s">
        <v>44</v>
      </c>
    </row>
    <row r="83" spans="1:7" x14ac:dyDescent="0.45">
      <c r="A83">
        <v>82</v>
      </c>
      <c r="B83" s="5">
        <v>45977</v>
      </c>
      <c r="C83" s="6" t="s">
        <v>39</v>
      </c>
      <c r="D83">
        <v>220</v>
      </c>
      <c r="E83">
        <v>700</v>
      </c>
      <c r="F83" s="1">
        <f>飲料部門売上報告[[#This Row],[単価]]*飲料部門売上報告[[#This Row],[数量]]</f>
        <v>154000</v>
      </c>
      <c r="G83" s="6" t="s">
        <v>40</v>
      </c>
    </row>
    <row r="84" spans="1:7" x14ac:dyDescent="0.45">
      <c r="A84">
        <v>83</v>
      </c>
      <c r="B84" s="5">
        <v>45978</v>
      </c>
      <c r="C84" s="6" t="s">
        <v>38</v>
      </c>
      <c r="D84">
        <v>250</v>
      </c>
      <c r="E84">
        <v>560</v>
      </c>
      <c r="F84" s="1">
        <f>飲料部門売上報告[[#This Row],[単価]]*飲料部門売上報告[[#This Row],[数量]]</f>
        <v>140000</v>
      </c>
      <c r="G84" s="6" t="s">
        <v>37</v>
      </c>
    </row>
    <row r="85" spans="1:7" x14ac:dyDescent="0.45">
      <c r="A85">
        <v>84</v>
      </c>
      <c r="B85" s="5">
        <v>45978</v>
      </c>
      <c r="C85" s="6" t="s">
        <v>38</v>
      </c>
      <c r="D85">
        <v>250</v>
      </c>
      <c r="E85">
        <v>570</v>
      </c>
      <c r="F85" s="1">
        <f>飲料部門売上報告[[#This Row],[単価]]*飲料部門売上報告[[#This Row],[数量]]</f>
        <v>142500</v>
      </c>
      <c r="G85" s="6" t="s">
        <v>40</v>
      </c>
    </row>
    <row r="86" spans="1:7" x14ac:dyDescent="0.45">
      <c r="A86">
        <v>85</v>
      </c>
      <c r="B86" s="5">
        <v>45978</v>
      </c>
      <c r="C86" s="6" t="s">
        <v>41</v>
      </c>
      <c r="D86">
        <v>160</v>
      </c>
      <c r="E86">
        <v>520</v>
      </c>
      <c r="F86" s="1">
        <f>飲料部門売上報告[[#This Row],[単価]]*飲料部門売上報告[[#This Row],[数量]]</f>
        <v>83200</v>
      </c>
      <c r="G86" s="6" t="s">
        <v>40</v>
      </c>
    </row>
    <row r="87" spans="1:7" x14ac:dyDescent="0.45">
      <c r="A87">
        <v>86</v>
      </c>
      <c r="B87" s="5">
        <v>45979</v>
      </c>
      <c r="C87" s="6" t="s">
        <v>39</v>
      </c>
      <c r="D87">
        <v>220</v>
      </c>
      <c r="E87">
        <v>890</v>
      </c>
      <c r="F87" s="1">
        <f>飲料部門売上報告[[#This Row],[単価]]*飲料部門売上報告[[#This Row],[数量]]</f>
        <v>195800</v>
      </c>
      <c r="G87" s="6" t="s">
        <v>40</v>
      </c>
    </row>
    <row r="88" spans="1:7" x14ac:dyDescent="0.45">
      <c r="A88">
        <v>87</v>
      </c>
      <c r="B88" s="5">
        <v>45979</v>
      </c>
      <c r="C88" s="6" t="s">
        <v>39</v>
      </c>
      <c r="D88">
        <v>220</v>
      </c>
      <c r="E88">
        <v>840</v>
      </c>
      <c r="F88" s="1">
        <f>飲料部門売上報告[[#This Row],[単価]]*飲料部門売上報告[[#This Row],[数量]]</f>
        <v>184800</v>
      </c>
      <c r="G88" s="6" t="s">
        <v>44</v>
      </c>
    </row>
    <row r="89" spans="1:7" x14ac:dyDescent="0.45">
      <c r="A89">
        <v>88</v>
      </c>
      <c r="B89" s="5">
        <v>45980</v>
      </c>
      <c r="C89" s="6" t="s">
        <v>41</v>
      </c>
      <c r="D89">
        <v>160</v>
      </c>
      <c r="E89">
        <v>780</v>
      </c>
      <c r="F89" s="1">
        <f>飲料部門売上報告[[#This Row],[単価]]*飲料部門売上報告[[#This Row],[数量]]</f>
        <v>124800</v>
      </c>
      <c r="G89" s="6" t="s">
        <v>40</v>
      </c>
    </row>
    <row r="90" spans="1:7" x14ac:dyDescent="0.45">
      <c r="A90">
        <v>89</v>
      </c>
      <c r="B90" s="5">
        <v>45981</v>
      </c>
      <c r="C90" s="6" t="s">
        <v>43</v>
      </c>
      <c r="D90">
        <v>140</v>
      </c>
      <c r="E90">
        <v>530</v>
      </c>
      <c r="F90" s="1">
        <f>飲料部門売上報告[[#This Row],[単価]]*飲料部門売上報告[[#This Row],[数量]]</f>
        <v>74200</v>
      </c>
      <c r="G90" s="6" t="s">
        <v>40</v>
      </c>
    </row>
    <row r="91" spans="1:7" x14ac:dyDescent="0.45">
      <c r="A91">
        <v>90</v>
      </c>
      <c r="B91" s="5">
        <v>45982</v>
      </c>
      <c r="C91" s="6" t="s">
        <v>39</v>
      </c>
      <c r="D91">
        <v>220</v>
      </c>
      <c r="E91">
        <v>780</v>
      </c>
      <c r="F91" s="1">
        <f>飲料部門売上報告[[#This Row],[単価]]*飲料部門売上報告[[#This Row],[数量]]</f>
        <v>171600</v>
      </c>
      <c r="G91" s="6" t="s">
        <v>44</v>
      </c>
    </row>
    <row r="92" spans="1:7" x14ac:dyDescent="0.45">
      <c r="A92">
        <v>91</v>
      </c>
      <c r="B92" s="5">
        <v>45983</v>
      </c>
      <c r="C92" s="6" t="s">
        <v>42</v>
      </c>
      <c r="D92">
        <v>180</v>
      </c>
      <c r="E92">
        <v>760</v>
      </c>
      <c r="F92" s="1">
        <f>飲料部門売上報告[[#This Row],[単価]]*飲料部門売上報告[[#This Row],[数量]]</f>
        <v>136800</v>
      </c>
      <c r="G92" s="6" t="s">
        <v>40</v>
      </c>
    </row>
    <row r="93" spans="1:7" x14ac:dyDescent="0.45">
      <c r="A93">
        <v>92</v>
      </c>
      <c r="B93" s="5">
        <v>45985</v>
      </c>
      <c r="C93" s="6" t="s">
        <v>36</v>
      </c>
      <c r="D93">
        <v>160</v>
      </c>
      <c r="E93">
        <v>870</v>
      </c>
      <c r="F93" s="1">
        <f>飲料部門売上報告[[#This Row],[単価]]*飲料部門売上報告[[#This Row],[数量]]</f>
        <v>139200</v>
      </c>
      <c r="G93" s="6" t="s">
        <v>37</v>
      </c>
    </row>
    <row r="94" spans="1:7" x14ac:dyDescent="0.45">
      <c r="A94">
        <v>93</v>
      </c>
      <c r="B94" s="5">
        <v>45985</v>
      </c>
      <c r="C94" s="6" t="s">
        <v>41</v>
      </c>
      <c r="D94">
        <v>160</v>
      </c>
      <c r="E94">
        <v>860</v>
      </c>
      <c r="F94" s="1">
        <f>飲料部門売上報告[[#This Row],[単価]]*飲料部門売上報告[[#This Row],[数量]]</f>
        <v>137600</v>
      </c>
      <c r="G94" s="6" t="s">
        <v>40</v>
      </c>
    </row>
    <row r="95" spans="1:7" x14ac:dyDescent="0.45">
      <c r="A95">
        <v>94</v>
      </c>
      <c r="B95" s="5">
        <v>45985</v>
      </c>
      <c r="C95" s="6" t="s">
        <v>43</v>
      </c>
      <c r="D95">
        <v>140</v>
      </c>
      <c r="E95">
        <v>820</v>
      </c>
      <c r="F95" s="1">
        <f>飲料部門売上報告[[#This Row],[単価]]*飲料部門売上報告[[#This Row],[数量]]</f>
        <v>114800</v>
      </c>
      <c r="G95" s="6" t="s">
        <v>40</v>
      </c>
    </row>
    <row r="96" spans="1:7" x14ac:dyDescent="0.45">
      <c r="A96">
        <v>95</v>
      </c>
      <c r="B96" s="5">
        <v>45985</v>
      </c>
      <c r="C96" s="6" t="s">
        <v>41</v>
      </c>
      <c r="D96">
        <v>160</v>
      </c>
      <c r="E96">
        <v>530</v>
      </c>
      <c r="F96" s="1">
        <f>飲料部門売上報告[[#This Row],[単価]]*飲料部門売上報告[[#This Row],[数量]]</f>
        <v>84800</v>
      </c>
      <c r="G96" s="6" t="s">
        <v>44</v>
      </c>
    </row>
    <row r="97" spans="1:7" x14ac:dyDescent="0.45">
      <c r="A97">
        <v>96</v>
      </c>
      <c r="B97" s="5">
        <v>45986</v>
      </c>
      <c r="C97" s="6" t="s">
        <v>39</v>
      </c>
      <c r="D97">
        <v>220</v>
      </c>
      <c r="E97">
        <v>570</v>
      </c>
      <c r="F97" s="1">
        <f>飲料部門売上報告[[#This Row],[単価]]*飲料部門売上報告[[#This Row],[数量]]</f>
        <v>125400</v>
      </c>
      <c r="G97" s="6" t="s">
        <v>40</v>
      </c>
    </row>
    <row r="98" spans="1:7" x14ac:dyDescent="0.45">
      <c r="A98">
        <v>97</v>
      </c>
      <c r="B98" s="5">
        <v>45986</v>
      </c>
      <c r="C98" s="6" t="s">
        <v>38</v>
      </c>
      <c r="D98">
        <v>250</v>
      </c>
      <c r="E98">
        <v>810</v>
      </c>
      <c r="F98" s="1">
        <f>飲料部門売上報告[[#This Row],[単価]]*飲料部門売上報告[[#This Row],[数量]]</f>
        <v>202500</v>
      </c>
      <c r="G98" s="6" t="s">
        <v>37</v>
      </c>
    </row>
    <row r="99" spans="1:7" x14ac:dyDescent="0.45">
      <c r="A99">
        <v>98</v>
      </c>
      <c r="B99" s="5">
        <v>45986</v>
      </c>
      <c r="C99" s="6" t="s">
        <v>39</v>
      </c>
      <c r="D99">
        <v>220</v>
      </c>
      <c r="E99">
        <v>510</v>
      </c>
      <c r="F99" s="1">
        <f>飲料部門売上報告[[#This Row],[単価]]*飲料部門売上報告[[#This Row],[数量]]</f>
        <v>112200</v>
      </c>
      <c r="G99" s="6" t="s">
        <v>37</v>
      </c>
    </row>
    <row r="100" spans="1:7" x14ac:dyDescent="0.45">
      <c r="A100">
        <v>99</v>
      </c>
      <c r="B100" s="5">
        <v>45986</v>
      </c>
      <c r="C100" s="6" t="s">
        <v>38</v>
      </c>
      <c r="D100">
        <v>250</v>
      </c>
      <c r="E100">
        <v>790</v>
      </c>
      <c r="F100" s="1">
        <f>飲料部門売上報告[[#This Row],[単価]]*飲料部門売上報告[[#This Row],[数量]]</f>
        <v>197500</v>
      </c>
      <c r="G100" s="6" t="s">
        <v>44</v>
      </c>
    </row>
    <row r="101" spans="1:7" x14ac:dyDescent="0.45">
      <c r="A101">
        <v>100</v>
      </c>
      <c r="B101" s="5">
        <v>45987</v>
      </c>
      <c r="C101" s="6" t="s">
        <v>41</v>
      </c>
      <c r="D101">
        <v>160</v>
      </c>
      <c r="E101">
        <v>760</v>
      </c>
      <c r="F101" s="1">
        <f>飲料部門売上報告[[#This Row],[単価]]*飲料部門売上報告[[#This Row],[数量]]</f>
        <v>121600</v>
      </c>
      <c r="G101" s="6" t="s">
        <v>40</v>
      </c>
    </row>
    <row r="102" spans="1:7" x14ac:dyDescent="0.45">
      <c r="A102">
        <v>101</v>
      </c>
      <c r="B102" s="5">
        <v>45987</v>
      </c>
      <c r="C102" s="6" t="s">
        <v>36</v>
      </c>
      <c r="D102">
        <v>160</v>
      </c>
      <c r="E102">
        <v>620</v>
      </c>
      <c r="F102" s="1">
        <f>飲料部門売上報告[[#This Row],[単価]]*飲料部門売上報告[[#This Row],[数量]]</f>
        <v>99200</v>
      </c>
      <c r="G102" s="6" t="s">
        <v>40</v>
      </c>
    </row>
    <row r="103" spans="1:7" x14ac:dyDescent="0.45">
      <c r="A103">
        <v>102</v>
      </c>
      <c r="B103" s="5">
        <v>45987</v>
      </c>
      <c r="C103" s="6" t="s">
        <v>42</v>
      </c>
      <c r="D103">
        <v>180</v>
      </c>
      <c r="E103">
        <v>570</v>
      </c>
      <c r="F103" s="1">
        <f>飲料部門売上報告[[#This Row],[単価]]*飲料部門売上報告[[#This Row],[数量]]</f>
        <v>102600</v>
      </c>
      <c r="G103" s="6" t="s">
        <v>40</v>
      </c>
    </row>
    <row r="104" spans="1:7" x14ac:dyDescent="0.45">
      <c r="A104">
        <v>103</v>
      </c>
      <c r="B104" s="5">
        <v>45988</v>
      </c>
      <c r="C104" s="6" t="s">
        <v>39</v>
      </c>
      <c r="D104">
        <v>220</v>
      </c>
      <c r="E104">
        <v>680</v>
      </c>
      <c r="F104" s="1">
        <f>飲料部門売上報告[[#This Row],[単価]]*飲料部門売上報告[[#This Row],[数量]]</f>
        <v>149600</v>
      </c>
      <c r="G104" s="6" t="s">
        <v>37</v>
      </c>
    </row>
    <row r="105" spans="1:7" x14ac:dyDescent="0.45">
      <c r="A105">
        <v>104</v>
      </c>
      <c r="B105" s="5">
        <v>45988</v>
      </c>
      <c r="C105" s="6" t="s">
        <v>39</v>
      </c>
      <c r="D105">
        <v>220</v>
      </c>
      <c r="E105">
        <v>800</v>
      </c>
      <c r="F105" s="1">
        <f>飲料部門売上報告[[#This Row],[単価]]*飲料部門売上報告[[#This Row],[数量]]</f>
        <v>176000</v>
      </c>
      <c r="G105" s="6" t="s">
        <v>40</v>
      </c>
    </row>
    <row r="106" spans="1:7" x14ac:dyDescent="0.45">
      <c r="A106">
        <v>105</v>
      </c>
      <c r="B106" s="5">
        <v>45989</v>
      </c>
      <c r="C106" s="6" t="s">
        <v>43</v>
      </c>
      <c r="D106">
        <v>140</v>
      </c>
      <c r="E106">
        <v>710</v>
      </c>
      <c r="F106" s="1">
        <f>飲料部門売上報告[[#This Row],[単価]]*飲料部門売上報告[[#This Row],[数量]]</f>
        <v>99400</v>
      </c>
      <c r="G106" s="6" t="s">
        <v>44</v>
      </c>
    </row>
    <row r="107" spans="1:7" x14ac:dyDescent="0.45">
      <c r="A107">
        <v>106</v>
      </c>
      <c r="B107" s="5">
        <v>45989</v>
      </c>
      <c r="C107" s="6" t="s">
        <v>36</v>
      </c>
      <c r="D107">
        <v>160</v>
      </c>
      <c r="E107">
        <v>750</v>
      </c>
      <c r="F107" s="1">
        <f>飲料部門売上報告[[#This Row],[単価]]*飲料部門売上報告[[#This Row],[数量]]</f>
        <v>120000</v>
      </c>
      <c r="G107" s="6" t="s">
        <v>37</v>
      </c>
    </row>
    <row r="108" spans="1:7" x14ac:dyDescent="0.45">
      <c r="A108">
        <v>107</v>
      </c>
      <c r="B108" s="5">
        <v>45989</v>
      </c>
      <c r="C108" s="6" t="s">
        <v>41</v>
      </c>
      <c r="D108">
        <v>160</v>
      </c>
      <c r="E108">
        <v>820</v>
      </c>
      <c r="F108" s="1">
        <f>飲料部門売上報告[[#This Row],[単価]]*飲料部門売上報告[[#This Row],[数量]]</f>
        <v>131200</v>
      </c>
      <c r="G108" s="6" t="s">
        <v>37</v>
      </c>
    </row>
    <row r="109" spans="1:7" x14ac:dyDescent="0.45">
      <c r="A109">
        <v>108</v>
      </c>
      <c r="B109" s="5">
        <v>45990</v>
      </c>
      <c r="C109" s="6" t="s">
        <v>36</v>
      </c>
      <c r="D109">
        <v>160</v>
      </c>
      <c r="E109">
        <v>690</v>
      </c>
      <c r="F109" s="1">
        <f>飲料部門売上報告[[#This Row],[単価]]*飲料部門売上報告[[#This Row],[数量]]</f>
        <v>110400</v>
      </c>
      <c r="G109" s="6" t="s">
        <v>40</v>
      </c>
    </row>
    <row r="110" spans="1:7" x14ac:dyDescent="0.45">
      <c r="A110">
        <v>109</v>
      </c>
      <c r="B110" s="5">
        <v>45990</v>
      </c>
      <c r="C110" s="6" t="s">
        <v>38</v>
      </c>
      <c r="D110">
        <v>250</v>
      </c>
      <c r="E110">
        <v>540</v>
      </c>
      <c r="F110" s="1">
        <f>飲料部門売上報告[[#This Row],[単価]]*飲料部門売上報告[[#This Row],[数量]]</f>
        <v>135000</v>
      </c>
      <c r="G110" s="6" t="s">
        <v>44</v>
      </c>
    </row>
    <row r="111" spans="1:7" x14ac:dyDescent="0.45">
      <c r="A111">
        <v>110</v>
      </c>
      <c r="B111" s="5">
        <v>45990</v>
      </c>
      <c r="C111" s="6" t="s">
        <v>43</v>
      </c>
      <c r="D111">
        <v>140</v>
      </c>
      <c r="E111">
        <v>830</v>
      </c>
      <c r="F111" s="1">
        <f>飲料部門売上報告[[#This Row],[単価]]*飲料部門売上報告[[#This Row],[数量]]</f>
        <v>116200</v>
      </c>
      <c r="G111" s="6" t="s">
        <v>44</v>
      </c>
    </row>
    <row r="112" spans="1:7" x14ac:dyDescent="0.45">
      <c r="A112">
        <v>111</v>
      </c>
      <c r="B112" s="5">
        <v>45991</v>
      </c>
      <c r="C112" s="6" t="s">
        <v>38</v>
      </c>
      <c r="D112">
        <v>250</v>
      </c>
      <c r="E112">
        <v>520</v>
      </c>
      <c r="F112" s="1">
        <f>飲料部門売上報告[[#This Row],[単価]]*飲料部門売上報告[[#This Row],[数量]]</f>
        <v>130000</v>
      </c>
      <c r="G112" s="6" t="s">
        <v>37</v>
      </c>
    </row>
    <row r="113" spans="1:7" x14ac:dyDescent="0.45">
      <c r="A113">
        <v>112</v>
      </c>
      <c r="B113" s="5">
        <v>45992</v>
      </c>
      <c r="C113" s="6" t="s">
        <v>41</v>
      </c>
      <c r="D113">
        <v>160</v>
      </c>
      <c r="E113">
        <v>560</v>
      </c>
      <c r="F113" s="1">
        <f>飲料部門売上報告[[#This Row],[単価]]*飲料部門売上報告[[#This Row],[数量]]</f>
        <v>89600</v>
      </c>
      <c r="G113" s="6" t="s">
        <v>37</v>
      </c>
    </row>
    <row r="114" spans="1:7" x14ac:dyDescent="0.45">
      <c r="A114">
        <v>113</v>
      </c>
      <c r="B114" s="5">
        <v>45992</v>
      </c>
      <c r="C114" s="6" t="s">
        <v>41</v>
      </c>
      <c r="D114">
        <v>160</v>
      </c>
      <c r="E114">
        <v>680</v>
      </c>
      <c r="F114" s="1">
        <f>飲料部門売上報告[[#This Row],[単価]]*飲料部門売上報告[[#This Row],[数量]]</f>
        <v>108800</v>
      </c>
      <c r="G114" s="6" t="s">
        <v>40</v>
      </c>
    </row>
    <row r="115" spans="1:7" x14ac:dyDescent="0.45">
      <c r="A115">
        <v>114</v>
      </c>
      <c r="B115" s="5">
        <v>45993</v>
      </c>
      <c r="C115" s="6" t="s">
        <v>36</v>
      </c>
      <c r="D115">
        <v>160</v>
      </c>
      <c r="E115">
        <v>630</v>
      </c>
      <c r="F115" s="1">
        <f>飲料部門売上報告[[#This Row],[単価]]*飲料部門売上報告[[#This Row],[数量]]</f>
        <v>100800</v>
      </c>
      <c r="G115" s="6" t="s">
        <v>37</v>
      </c>
    </row>
    <row r="116" spans="1:7" x14ac:dyDescent="0.45">
      <c r="A116">
        <v>115</v>
      </c>
      <c r="B116" s="5">
        <v>45993</v>
      </c>
      <c r="C116" s="6" t="s">
        <v>42</v>
      </c>
      <c r="D116">
        <v>180</v>
      </c>
      <c r="E116">
        <v>600</v>
      </c>
      <c r="F116" s="1">
        <f>飲料部門売上報告[[#This Row],[単価]]*飲料部門売上報告[[#This Row],[数量]]</f>
        <v>108000</v>
      </c>
      <c r="G116" s="6" t="s">
        <v>40</v>
      </c>
    </row>
    <row r="117" spans="1:7" x14ac:dyDescent="0.45">
      <c r="A117">
        <v>116</v>
      </c>
      <c r="B117" s="5">
        <v>45994</v>
      </c>
      <c r="C117" s="6" t="s">
        <v>43</v>
      </c>
      <c r="D117">
        <v>140</v>
      </c>
      <c r="E117">
        <v>640</v>
      </c>
      <c r="F117" s="1">
        <f>飲料部門売上報告[[#This Row],[単価]]*飲料部門売上報告[[#This Row],[数量]]</f>
        <v>89600</v>
      </c>
      <c r="G117" s="6" t="s">
        <v>44</v>
      </c>
    </row>
    <row r="118" spans="1:7" x14ac:dyDescent="0.45">
      <c r="A118">
        <v>117</v>
      </c>
      <c r="B118" s="5">
        <v>45994</v>
      </c>
      <c r="C118" s="6" t="s">
        <v>41</v>
      </c>
      <c r="D118">
        <v>160</v>
      </c>
      <c r="E118">
        <v>690</v>
      </c>
      <c r="F118" s="1">
        <f>飲料部門売上報告[[#This Row],[単価]]*飲料部門売上報告[[#This Row],[数量]]</f>
        <v>110400</v>
      </c>
      <c r="G118" s="6" t="s">
        <v>37</v>
      </c>
    </row>
    <row r="119" spans="1:7" x14ac:dyDescent="0.45">
      <c r="A119">
        <v>118</v>
      </c>
      <c r="B119" s="5">
        <v>45994</v>
      </c>
      <c r="C119" s="6" t="s">
        <v>42</v>
      </c>
      <c r="D119">
        <v>180</v>
      </c>
      <c r="E119">
        <v>810</v>
      </c>
      <c r="F119" s="1">
        <f>飲料部門売上報告[[#This Row],[単価]]*飲料部門売上報告[[#This Row],[数量]]</f>
        <v>145800</v>
      </c>
      <c r="G119" s="6" t="s">
        <v>40</v>
      </c>
    </row>
    <row r="120" spans="1:7" x14ac:dyDescent="0.45">
      <c r="A120">
        <v>119</v>
      </c>
      <c r="B120" s="5">
        <v>45995</v>
      </c>
      <c r="C120" s="6" t="s">
        <v>39</v>
      </c>
      <c r="D120">
        <v>220</v>
      </c>
      <c r="E120">
        <v>710</v>
      </c>
      <c r="F120" s="1">
        <f>飲料部門売上報告[[#This Row],[単価]]*飲料部門売上報告[[#This Row],[数量]]</f>
        <v>156200</v>
      </c>
      <c r="G120" s="6" t="s">
        <v>40</v>
      </c>
    </row>
    <row r="121" spans="1:7" x14ac:dyDescent="0.45">
      <c r="A121">
        <v>120</v>
      </c>
      <c r="B121" s="5">
        <v>45995</v>
      </c>
      <c r="C121" s="6" t="s">
        <v>41</v>
      </c>
      <c r="D121">
        <v>160</v>
      </c>
      <c r="E121">
        <v>600</v>
      </c>
      <c r="F121" s="1">
        <f>飲料部門売上報告[[#This Row],[単価]]*飲料部門売上報告[[#This Row],[数量]]</f>
        <v>96000</v>
      </c>
      <c r="G121" s="6" t="s">
        <v>37</v>
      </c>
    </row>
    <row r="122" spans="1:7" x14ac:dyDescent="0.45">
      <c r="A122">
        <v>121</v>
      </c>
      <c r="B122" s="5">
        <v>45996</v>
      </c>
      <c r="C122" s="6" t="s">
        <v>36</v>
      </c>
      <c r="D122">
        <v>160</v>
      </c>
      <c r="E122">
        <v>540</v>
      </c>
      <c r="F122" s="1">
        <f>飲料部門売上報告[[#This Row],[単価]]*飲料部門売上報告[[#This Row],[数量]]</f>
        <v>86400</v>
      </c>
      <c r="G122" s="6" t="s">
        <v>40</v>
      </c>
    </row>
    <row r="123" spans="1:7" x14ac:dyDescent="0.45">
      <c r="A123">
        <v>122</v>
      </c>
      <c r="B123" s="5">
        <v>45997</v>
      </c>
      <c r="C123" s="6" t="s">
        <v>41</v>
      </c>
      <c r="D123">
        <v>160</v>
      </c>
      <c r="E123">
        <v>590</v>
      </c>
      <c r="F123" s="1">
        <f>飲料部門売上報告[[#This Row],[単価]]*飲料部門売上報告[[#This Row],[数量]]</f>
        <v>94400</v>
      </c>
      <c r="G123" s="6" t="s">
        <v>40</v>
      </c>
    </row>
    <row r="124" spans="1:7" x14ac:dyDescent="0.45">
      <c r="A124">
        <v>123</v>
      </c>
      <c r="B124" s="5">
        <v>45997</v>
      </c>
      <c r="C124" s="6" t="s">
        <v>41</v>
      </c>
      <c r="D124">
        <v>160</v>
      </c>
      <c r="E124">
        <v>780</v>
      </c>
      <c r="F124" s="1">
        <f>飲料部門売上報告[[#This Row],[単価]]*飲料部門売上報告[[#This Row],[数量]]</f>
        <v>124800</v>
      </c>
      <c r="G124" s="6" t="s">
        <v>44</v>
      </c>
    </row>
    <row r="125" spans="1:7" x14ac:dyDescent="0.45">
      <c r="A125">
        <v>124</v>
      </c>
      <c r="B125" s="5">
        <v>45998</v>
      </c>
      <c r="C125" s="6" t="s">
        <v>36</v>
      </c>
      <c r="D125">
        <v>160</v>
      </c>
      <c r="E125">
        <v>730</v>
      </c>
      <c r="F125" s="1">
        <f>飲料部門売上報告[[#This Row],[単価]]*飲料部門売上報告[[#This Row],[数量]]</f>
        <v>116800</v>
      </c>
      <c r="G125" s="6" t="s">
        <v>37</v>
      </c>
    </row>
    <row r="126" spans="1:7" x14ac:dyDescent="0.45">
      <c r="A126">
        <v>125</v>
      </c>
      <c r="B126" s="5">
        <v>45999</v>
      </c>
      <c r="C126" s="6" t="s">
        <v>42</v>
      </c>
      <c r="D126">
        <v>180</v>
      </c>
      <c r="E126">
        <v>720</v>
      </c>
      <c r="F126" s="1">
        <f>飲料部門売上報告[[#This Row],[単価]]*飲料部門売上報告[[#This Row],[数量]]</f>
        <v>129600</v>
      </c>
      <c r="G126" s="6" t="s">
        <v>44</v>
      </c>
    </row>
    <row r="127" spans="1:7" x14ac:dyDescent="0.45">
      <c r="A127">
        <v>126</v>
      </c>
      <c r="B127" s="5">
        <v>45999</v>
      </c>
      <c r="C127" s="6" t="s">
        <v>43</v>
      </c>
      <c r="D127">
        <v>140</v>
      </c>
      <c r="E127">
        <v>810</v>
      </c>
      <c r="F127" s="1">
        <f>飲料部門売上報告[[#This Row],[単価]]*飲料部門売上報告[[#This Row],[数量]]</f>
        <v>113400</v>
      </c>
      <c r="G127" s="6" t="s">
        <v>37</v>
      </c>
    </row>
    <row r="128" spans="1:7" x14ac:dyDescent="0.45">
      <c r="A128">
        <v>127</v>
      </c>
      <c r="B128" s="5">
        <v>45999</v>
      </c>
      <c r="C128" s="6" t="s">
        <v>41</v>
      </c>
      <c r="D128">
        <v>160</v>
      </c>
      <c r="E128">
        <v>880</v>
      </c>
      <c r="F128" s="1">
        <f>飲料部門売上報告[[#This Row],[単価]]*飲料部門売上報告[[#This Row],[数量]]</f>
        <v>140800</v>
      </c>
      <c r="G128" s="6" t="s">
        <v>44</v>
      </c>
    </row>
    <row r="129" spans="1:7" x14ac:dyDescent="0.45">
      <c r="A129">
        <v>128</v>
      </c>
      <c r="B129" s="5">
        <v>46000</v>
      </c>
      <c r="C129" s="6" t="s">
        <v>42</v>
      </c>
      <c r="D129">
        <v>180</v>
      </c>
      <c r="E129">
        <v>800</v>
      </c>
      <c r="F129" s="1">
        <f>飲料部門売上報告[[#This Row],[単価]]*飲料部門売上報告[[#This Row],[数量]]</f>
        <v>144000</v>
      </c>
      <c r="G129" s="6" t="s">
        <v>37</v>
      </c>
    </row>
    <row r="130" spans="1:7" x14ac:dyDescent="0.45">
      <c r="A130">
        <v>129</v>
      </c>
      <c r="B130" s="5">
        <v>46001</v>
      </c>
      <c r="C130" s="6" t="s">
        <v>39</v>
      </c>
      <c r="D130">
        <v>220</v>
      </c>
      <c r="E130">
        <v>860</v>
      </c>
      <c r="F130" s="1">
        <f>飲料部門売上報告[[#This Row],[単価]]*飲料部門売上報告[[#This Row],[数量]]</f>
        <v>189200</v>
      </c>
      <c r="G130" s="6" t="s">
        <v>44</v>
      </c>
    </row>
    <row r="131" spans="1:7" x14ac:dyDescent="0.45">
      <c r="A131">
        <v>130</v>
      </c>
      <c r="B131" s="5">
        <v>46003</v>
      </c>
      <c r="C131" s="6" t="s">
        <v>41</v>
      </c>
      <c r="D131">
        <v>160</v>
      </c>
      <c r="E131">
        <v>780</v>
      </c>
      <c r="F131" s="1">
        <f>飲料部門売上報告[[#This Row],[単価]]*飲料部門売上報告[[#This Row],[数量]]</f>
        <v>124800</v>
      </c>
      <c r="G131" s="6" t="s">
        <v>40</v>
      </c>
    </row>
    <row r="132" spans="1:7" x14ac:dyDescent="0.45">
      <c r="A132">
        <v>131</v>
      </c>
      <c r="B132" s="5">
        <v>46003</v>
      </c>
      <c r="C132" s="6" t="s">
        <v>36</v>
      </c>
      <c r="D132">
        <v>160</v>
      </c>
      <c r="E132">
        <v>560</v>
      </c>
      <c r="F132" s="1">
        <f>飲料部門売上報告[[#This Row],[単価]]*飲料部門売上報告[[#This Row],[数量]]</f>
        <v>89600</v>
      </c>
      <c r="G132" s="6" t="s">
        <v>40</v>
      </c>
    </row>
    <row r="133" spans="1:7" x14ac:dyDescent="0.45">
      <c r="A133">
        <v>132</v>
      </c>
      <c r="B133" s="5">
        <v>46005</v>
      </c>
      <c r="C133" s="6" t="s">
        <v>38</v>
      </c>
      <c r="D133">
        <v>250</v>
      </c>
      <c r="E133">
        <v>820</v>
      </c>
      <c r="F133" s="1">
        <f>飲料部門売上報告[[#This Row],[単価]]*飲料部門売上報告[[#This Row],[数量]]</f>
        <v>205000</v>
      </c>
      <c r="G133" s="6" t="s">
        <v>40</v>
      </c>
    </row>
    <row r="134" spans="1:7" x14ac:dyDescent="0.45">
      <c r="A134">
        <v>133</v>
      </c>
      <c r="B134" s="5">
        <v>46006</v>
      </c>
      <c r="C134" s="6" t="s">
        <v>42</v>
      </c>
      <c r="D134">
        <v>180</v>
      </c>
      <c r="E134">
        <v>850</v>
      </c>
      <c r="F134" s="1">
        <f>飲料部門売上報告[[#This Row],[単価]]*飲料部門売上報告[[#This Row],[数量]]</f>
        <v>153000</v>
      </c>
      <c r="G134" s="6" t="s">
        <v>37</v>
      </c>
    </row>
    <row r="135" spans="1:7" x14ac:dyDescent="0.45">
      <c r="A135">
        <v>134</v>
      </c>
      <c r="B135" s="5">
        <v>46006</v>
      </c>
      <c r="C135" s="6" t="s">
        <v>39</v>
      </c>
      <c r="D135">
        <v>220</v>
      </c>
      <c r="E135">
        <v>860</v>
      </c>
      <c r="F135" s="1">
        <f>飲料部門売上報告[[#This Row],[単価]]*飲料部門売上報告[[#This Row],[数量]]</f>
        <v>189200</v>
      </c>
      <c r="G135" s="6" t="s">
        <v>40</v>
      </c>
    </row>
    <row r="136" spans="1:7" x14ac:dyDescent="0.45">
      <c r="A136">
        <v>135</v>
      </c>
      <c r="B136" s="5">
        <v>46006</v>
      </c>
      <c r="C136" s="6" t="s">
        <v>43</v>
      </c>
      <c r="D136">
        <v>140</v>
      </c>
      <c r="E136">
        <v>800</v>
      </c>
      <c r="F136" s="1">
        <f>飲料部門売上報告[[#This Row],[単価]]*飲料部門売上報告[[#This Row],[数量]]</f>
        <v>112000</v>
      </c>
      <c r="G136" s="6" t="s">
        <v>40</v>
      </c>
    </row>
    <row r="137" spans="1:7" x14ac:dyDescent="0.45">
      <c r="A137">
        <v>136</v>
      </c>
      <c r="B137" s="5">
        <v>46007</v>
      </c>
      <c r="C137" s="6" t="s">
        <v>36</v>
      </c>
      <c r="D137">
        <v>160</v>
      </c>
      <c r="E137">
        <v>810</v>
      </c>
      <c r="F137" s="1">
        <f>飲料部門売上報告[[#This Row],[単価]]*飲料部門売上報告[[#This Row],[数量]]</f>
        <v>129600</v>
      </c>
      <c r="G137" s="6" t="s">
        <v>44</v>
      </c>
    </row>
    <row r="138" spans="1:7" x14ac:dyDescent="0.45">
      <c r="A138">
        <v>137</v>
      </c>
      <c r="B138" s="5">
        <v>46008</v>
      </c>
      <c r="C138" s="6" t="s">
        <v>39</v>
      </c>
      <c r="D138">
        <v>220</v>
      </c>
      <c r="E138">
        <v>760</v>
      </c>
      <c r="F138" s="1">
        <f>飲料部門売上報告[[#This Row],[単価]]*飲料部門売上報告[[#This Row],[数量]]</f>
        <v>167200</v>
      </c>
      <c r="G138" s="6" t="s">
        <v>40</v>
      </c>
    </row>
    <row r="139" spans="1:7" x14ac:dyDescent="0.45">
      <c r="A139">
        <v>138</v>
      </c>
      <c r="B139" s="5">
        <v>46009</v>
      </c>
      <c r="C139" s="6" t="s">
        <v>38</v>
      </c>
      <c r="D139">
        <v>250</v>
      </c>
      <c r="E139">
        <v>750</v>
      </c>
      <c r="F139" s="1">
        <f>飲料部門売上報告[[#This Row],[単価]]*飲料部門売上報告[[#This Row],[数量]]</f>
        <v>187500</v>
      </c>
      <c r="G139" s="6" t="s">
        <v>37</v>
      </c>
    </row>
    <row r="140" spans="1:7" x14ac:dyDescent="0.45">
      <c r="A140">
        <v>139</v>
      </c>
      <c r="B140" s="5">
        <v>46009</v>
      </c>
      <c r="C140" s="6" t="s">
        <v>38</v>
      </c>
      <c r="D140">
        <v>250</v>
      </c>
      <c r="E140">
        <v>640</v>
      </c>
      <c r="F140" s="1">
        <f>飲料部門売上報告[[#This Row],[単価]]*飲料部門売上報告[[#This Row],[数量]]</f>
        <v>160000</v>
      </c>
      <c r="G140" s="6" t="s">
        <v>40</v>
      </c>
    </row>
    <row r="141" spans="1:7" x14ac:dyDescent="0.45">
      <c r="A141">
        <v>140</v>
      </c>
      <c r="B141" s="5">
        <v>46009</v>
      </c>
      <c r="C141" s="6" t="s">
        <v>41</v>
      </c>
      <c r="D141">
        <v>160</v>
      </c>
      <c r="E141">
        <v>570</v>
      </c>
      <c r="F141" s="1">
        <f>飲料部門売上報告[[#This Row],[単価]]*飲料部門売上報告[[#This Row],[数量]]</f>
        <v>91200</v>
      </c>
      <c r="G141" s="6" t="s">
        <v>40</v>
      </c>
    </row>
    <row r="142" spans="1:7" x14ac:dyDescent="0.45">
      <c r="A142">
        <v>141</v>
      </c>
      <c r="B142" s="5">
        <v>46010</v>
      </c>
      <c r="C142" s="6" t="s">
        <v>39</v>
      </c>
      <c r="D142">
        <v>220</v>
      </c>
      <c r="E142">
        <v>640</v>
      </c>
      <c r="F142" s="1">
        <f>飲料部門売上報告[[#This Row],[単価]]*飲料部門売上報告[[#This Row],[数量]]</f>
        <v>140800</v>
      </c>
      <c r="G142" s="6" t="s">
        <v>40</v>
      </c>
    </row>
    <row r="143" spans="1:7" x14ac:dyDescent="0.45">
      <c r="A143">
        <v>142</v>
      </c>
      <c r="B143" s="5">
        <v>46010</v>
      </c>
      <c r="C143" s="6" t="s">
        <v>43</v>
      </c>
      <c r="D143">
        <v>140</v>
      </c>
      <c r="E143">
        <v>610</v>
      </c>
      <c r="F143" s="1">
        <f>飲料部門売上報告[[#This Row],[単価]]*飲料部門売上報告[[#This Row],[数量]]</f>
        <v>85400</v>
      </c>
      <c r="G143" s="6" t="s">
        <v>44</v>
      </c>
    </row>
    <row r="144" spans="1:7" x14ac:dyDescent="0.45">
      <c r="A144">
        <v>143</v>
      </c>
      <c r="B144" s="5">
        <v>46011</v>
      </c>
      <c r="C144" s="6" t="s">
        <v>36</v>
      </c>
      <c r="D144">
        <v>160</v>
      </c>
      <c r="E144">
        <v>770</v>
      </c>
      <c r="F144" s="1">
        <f>飲料部門売上報告[[#This Row],[単価]]*飲料部門売上報告[[#This Row],[数量]]</f>
        <v>123200</v>
      </c>
      <c r="G144" s="6" t="s">
        <v>40</v>
      </c>
    </row>
    <row r="145" spans="1:7" x14ac:dyDescent="0.45">
      <c r="A145">
        <v>144</v>
      </c>
      <c r="B145" s="5">
        <v>46012</v>
      </c>
      <c r="C145" s="6" t="s">
        <v>41</v>
      </c>
      <c r="D145">
        <v>160</v>
      </c>
      <c r="E145">
        <v>640</v>
      </c>
      <c r="F145" s="1">
        <f>飲料部門売上報告[[#This Row],[単価]]*飲料部門売上報告[[#This Row],[数量]]</f>
        <v>102400</v>
      </c>
      <c r="G145" s="6" t="s">
        <v>40</v>
      </c>
    </row>
    <row r="146" spans="1:7" x14ac:dyDescent="0.45">
      <c r="A146">
        <v>145</v>
      </c>
      <c r="B146" s="5">
        <v>46013</v>
      </c>
      <c r="C146" s="6" t="s">
        <v>38</v>
      </c>
      <c r="D146">
        <v>250</v>
      </c>
      <c r="E146">
        <v>890</v>
      </c>
      <c r="F146" s="1">
        <f>飲料部門売上報告[[#This Row],[単価]]*飲料部門売上報告[[#This Row],[数量]]</f>
        <v>222500</v>
      </c>
      <c r="G146" s="6" t="s">
        <v>44</v>
      </c>
    </row>
    <row r="147" spans="1:7" x14ac:dyDescent="0.45">
      <c r="A147">
        <v>146</v>
      </c>
      <c r="B147" s="5">
        <v>46014</v>
      </c>
      <c r="C147" s="6" t="s">
        <v>43</v>
      </c>
      <c r="D147">
        <v>140</v>
      </c>
      <c r="E147">
        <v>600</v>
      </c>
      <c r="F147" s="1">
        <f>飲料部門売上報告[[#This Row],[単価]]*飲料部門売上報告[[#This Row],[数量]]</f>
        <v>84000</v>
      </c>
      <c r="G147" s="6" t="s">
        <v>40</v>
      </c>
    </row>
    <row r="148" spans="1:7" x14ac:dyDescent="0.45">
      <c r="A148">
        <v>147</v>
      </c>
      <c r="B148" s="5">
        <v>46015</v>
      </c>
      <c r="C148" s="6" t="s">
        <v>42</v>
      </c>
      <c r="D148">
        <v>180</v>
      </c>
      <c r="E148">
        <v>690</v>
      </c>
      <c r="F148" s="1">
        <f>飲料部門売上報告[[#This Row],[単価]]*飲料部門売上報告[[#This Row],[数量]]</f>
        <v>124200</v>
      </c>
      <c r="G148" s="6" t="s">
        <v>37</v>
      </c>
    </row>
    <row r="149" spans="1:7" x14ac:dyDescent="0.45">
      <c r="A149">
        <v>148</v>
      </c>
      <c r="B149" s="5">
        <v>46016</v>
      </c>
      <c r="C149" s="6" t="s">
        <v>36</v>
      </c>
      <c r="D149">
        <v>160</v>
      </c>
      <c r="E149">
        <v>800</v>
      </c>
      <c r="F149" s="1">
        <f>飲料部門売上報告[[#This Row],[単価]]*飲料部門売上報告[[#This Row],[数量]]</f>
        <v>128000</v>
      </c>
      <c r="G149" s="6" t="s">
        <v>40</v>
      </c>
    </row>
    <row r="150" spans="1:7" x14ac:dyDescent="0.45">
      <c r="A150">
        <v>149</v>
      </c>
      <c r="B150" s="5">
        <v>46016</v>
      </c>
      <c r="C150" s="6" t="s">
        <v>38</v>
      </c>
      <c r="D150">
        <v>250</v>
      </c>
      <c r="E150">
        <v>510</v>
      </c>
      <c r="F150" s="1">
        <f>飲料部門売上報告[[#This Row],[単価]]*飲料部門売上報告[[#This Row],[数量]]</f>
        <v>127500</v>
      </c>
      <c r="G150" s="6" t="s">
        <v>40</v>
      </c>
    </row>
    <row r="151" spans="1:7" x14ac:dyDescent="0.45">
      <c r="A151">
        <v>150</v>
      </c>
      <c r="B151" s="5">
        <v>46016</v>
      </c>
      <c r="C151" s="6" t="s">
        <v>39</v>
      </c>
      <c r="D151">
        <v>220</v>
      </c>
      <c r="E151">
        <v>590</v>
      </c>
      <c r="F151" s="1">
        <f>飲料部門売上報告[[#This Row],[単価]]*飲料部門売上報告[[#This Row],[数量]]</f>
        <v>129800</v>
      </c>
      <c r="G151" s="6" t="s">
        <v>44</v>
      </c>
    </row>
    <row r="152" spans="1:7" x14ac:dyDescent="0.45">
      <c r="A152">
        <v>151</v>
      </c>
      <c r="B152" s="5">
        <v>46017</v>
      </c>
      <c r="C152" s="6" t="s">
        <v>39</v>
      </c>
      <c r="D152">
        <v>220</v>
      </c>
      <c r="E152">
        <v>510</v>
      </c>
      <c r="F152" s="1">
        <f>飲料部門売上報告[[#This Row],[単価]]*飲料部門売上報告[[#This Row],[数量]]</f>
        <v>112200</v>
      </c>
      <c r="G152" s="6" t="s">
        <v>40</v>
      </c>
    </row>
    <row r="153" spans="1:7" x14ac:dyDescent="0.45">
      <c r="A153">
        <v>152</v>
      </c>
      <c r="B153" s="5">
        <v>46017</v>
      </c>
      <c r="C153" s="6" t="s">
        <v>38</v>
      </c>
      <c r="D153">
        <v>250</v>
      </c>
      <c r="E153">
        <v>580</v>
      </c>
      <c r="F153" s="1">
        <f>飲料部門売上報告[[#This Row],[単価]]*飲料部門売上報告[[#This Row],[数量]]</f>
        <v>145000</v>
      </c>
      <c r="G153" s="6" t="s">
        <v>37</v>
      </c>
    </row>
    <row r="154" spans="1:7" x14ac:dyDescent="0.45">
      <c r="A154">
        <v>153</v>
      </c>
      <c r="B154" s="5">
        <v>46017</v>
      </c>
      <c r="C154" s="6" t="s">
        <v>39</v>
      </c>
      <c r="D154">
        <v>220</v>
      </c>
      <c r="E154">
        <v>590</v>
      </c>
      <c r="F154" s="1">
        <f>飲料部門売上報告[[#This Row],[単価]]*飲料部門売上報告[[#This Row],[数量]]</f>
        <v>129800</v>
      </c>
      <c r="G154" s="6" t="s">
        <v>37</v>
      </c>
    </row>
    <row r="155" spans="1:7" x14ac:dyDescent="0.45">
      <c r="A155">
        <v>154</v>
      </c>
      <c r="B155" s="5">
        <v>46017</v>
      </c>
      <c r="C155" s="6" t="s">
        <v>38</v>
      </c>
      <c r="D155">
        <v>250</v>
      </c>
      <c r="E155">
        <v>740</v>
      </c>
      <c r="F155" s="1">
        <f>飲料部門売上報告[[#This Row],[単価]]*飲料部門売上報告[[#This Row],[数量]]</f>
        <v>185000</v>
      </c>
      <c r="G155" s="6" t="s">
        <v>44</v>
      </c>
    </row>
    <row r="156" spans="1:7" x14ac:dyDescent="0.45">
      <c r="A156">
        <v>155</v>
      </c>
      <c r="B156" s="5">
        <v>46018</v>
      </c>
      <c r="C156" s="6" t="s">
        <v>41</v>
      </c>
      <c r="D156">
        <v>160</v>
      </c>
      <c r="E156">
        <v>560</v>
      </c>
      <c r="F156" s="1">
        <f>飲料部門売上報告[[#This Row],[単価]]*飲料部門売上報告[[#This Row],[数量]]</f>
        <v>89600</v>
      </c>
      <c r="G156" s="6" t="s">
        <v>40</v>
      </c>
    </row>
    <row r="157" spans="1:7" x14ac:dyDescent="0.45">
      <c r="A157">
        <v>156</v>
      </c>
      <c r="B157" s="5">
        <v>46018</v>
      </c>
      <c r="C157" s="6" t="s">
        <v>36</v>
      </c>
      <c r="D157">
        <v>160</v>
      </c>
      <c r="E157">
        <v>880</v>
      </c>
      <c r="F157" s="1">
        <f>飲料部門売上報告[[#This Row],[単価]]*飲料部門売上報告[[#This Row],[数量]]</f>
        <v>140800</v>
      </c>
      <c r="G157" s="6" t="s">
        <v>40</v>
      </c>
    </row>
    <row r="158" spans="1:7" x14ac:dyDescent="0.45">
      <c r="A158">
        <v>157</v>
      </c>
      <c r="B158" s="5">
        <v>46018</v>
      </c>
      <c r="C158" s="6" t="s">
        <v>42</v>
      </c>
      <c r="D158">
        <v>180</v>
      </c>
      <c r="E158">
        <v>640</v>
      </c>
      <c r="F158" s="1">
        <f>飲料部門売上報告[[#This Row],[単価]]*飲料部門売上報告[[#This Row],[数量]]</f>
        <v>115200</v>
      </c>
      <c r="G158" s="6" t="s">
        <v>40</v>
      </c>
    </row>
    <row r="159" spans="1:7" x14ac:dyDescent="0.45">
      <c r="A159">
        <v>158</v>
      </c>
      <c r="B159" s="5">
        <v>46019</v>
      </c>
      <c r="C159" s="6" t="s">
        <v>39</v>
      </c>
      <c r="D159">
        <v>220</v>
      </c>
      <c r="E159">
        <v>680</v>
      </c>
      <c r="F159" s="1">
        <f>飲料部門売上報告[[#This Row],[単価]]*飲料部門売上報告[[#This Row],[数量]]</f>
        <v>149600</v>
      </c>
      <c r="G159" s="6" t="s">
        <v>37</v>
      </c>
    </row>
    <row r="160" spans="1:7" x14ac:dyDescent="0.45">
      <c r="A160">
        <v>159</v>
      </c>
      <c r="B160" s="5">
        <v>46019</v>
      </c>
      <c r="C160" s="6" t="s">
        <v>39</v>
      </c>
      <c r="D160">
        <v>220</v>
      </c>
      <c r="E160">
        <v>630</v>
      </c>
      <c r="F160" s="1">
        <f>飲料部門売上報告[[#This Row],[単価]]*飲料部門売上報告[[#This Row],[数量]]</f>
        <v>138600</v>
      </c>
      <c r="G160" s="6" t="s">
        <v>40</v>
      </c>
    </row>
    <row r="161" spans="1:7" x14ac:dyDescent="0.45">
      <c r="A161">
        <v>160</v>
      </c>
      <c r="B161" s="5">
        <v>46020</v>
      </c>
      <c r="C161" s="6" t="s">
        <v>43</v>
      </c>
      <c r="D161">
        <v>140</v>
      </c>
      <c r="E161">
        <v>590</v>
      </c>
      <c r="F161" s="1">
        <f>飲料部門売上報告[[#This Row],[単価]]*飲料部門売上報告[[#This Row],[数量]]</f>
        <v>82600</v>
      </c>
      <c r="G161" s="6" t="s">
        <v>44</v>
      </c>
    </row>
    <row r="162" spans="1:7" x14ac:dyDescent="0.45">
      <c r="A162">
        <v>161</v>
      </c>
      <c r="B162" s="5">
        <v>46020</v>
      </c>
      <c r="C162" s="6" t="s">
        <v>36</v>
      </c>
      <c r="D162">
        <v>160</v>
      </c>
      <c r="E162">
        <v>520</v>
      </c>
      <c r="F162" s="1">
        <f>飲料部門売上報告[[#This Row],[単価]]*飲料部門売上報告[[#This Row],[数量]]</f>
        <v>83200</v>
      </c>
      <c r="G162" s="6" t="s">
        <v>37</v>
      </c>
    </row>
    <row r="163" spans="1:7" x14ac:dyDescent="0.45">
      <c r="A163">
        <v>162</v>
      </c>
      <c r="B163" s="5">
        <v>46020</v>
      </c>
      <c r="C163" s="6" t="s">
        <v>41</v>
      </c>
      <c r="D163">
        <v>160</v>
      </c>
      <c r="E163">
        <v>590</v>
      </c>
      <c r="F163" s="1">
        <f>飲料部門売上報告[[#This Row],[単価]]*飲料部門売上報告[[#This Row],[数量]]</f>
        <v>94400</v>
      </c>
      <c r="G163" s="6" t="s">
        <v>37</v>
      </c>
    </row>
    <row r="164" spans="1:7" x14ac:dyDescent="0.45">
      <c r="A164">
        <v>163</v>
      </c>
      <c r="B164" s="5">
        <v>46021</v>
      </c>
      <c r="C164" s="6" t="s">
        <v>38</v>
      </c>
      <c r="D164">
        <v>250</v>
      </c>
      <c r="E164">
        <v>730</v>
      </c>
      <c r="F164" s="1">
        <f>飲料部門売上報告[[#This Row],[単価]]*飲料部門売上報告[[#This Row],[数量]]</f>
        <v>182500</v>
      </c>
      <c r="G164" s="6" t="s">
        <v>44</v>
      </c>
    </row>
    <row r="165" spans="1:7" x14ac:dyDescent="0.45">
      <c r="A165">
        <v>164</v>
      </c>
      <c r="B165" s="5">
        <v>46021</v>
      </c>
      <c r="C165" s="6" t="s">
        <v>43</v>
      </c>
      <c r="D165">
        <v>140</v>
      </c>
      <c r="E165">
        <v>730</v>
      </c>
      <c r="F165" s="1">
        <f>飲料部門売上報告[[#This Row],[単価]]*飲料部門売上報告[[#This Row],[数量]]</f>
        <v>102200</v>
      </c>
      <c r="G165" s="6" t="s">
        <v>44</v>
      </c>
    </row>
    <row r="166" spans="1:7" x14ac:dyDescent="0.45">
      <c r="A166">
        <v>165</v>
      </c>
      <c r="B166" s="5">
        <v>46021</v>
      </c>
      <c r="C166" s="6" t="s">
        <v>36</v>
      </c>
      <c r="D166">
        <v>160</v>
      </c>
      <c r="E166">
        <v>900</v>
      </c>
      <c r="F166" s="1">
        <f>飲料部門売上報告[[#This Row],[単価]]*飲料部門売上報告[[#This Row],[数量]]</f>
        <v>144000</v>
      </c>
      <c r="G166" s="6" t="s">
        <v>40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7AB9-C89A-49E0-B2C1-67F33527295E}">
  <dimension ref="A1:C29"/>
  <sheetViews>
    <sheetView zoomScaleNormal="100" workbookViewId="0">
      <pane ySplit="1" topLeftCell="A2" activePane="bottomLeft" state="frozen"/>
      <selection pane="bottomLeft"/>
    </sheetView>
  </sheetViews>
  <sheetFormatPr defaultRowHeight="18" x14ac:dyDescent="0.45"/>
  <cols>
    <col min="1" max="1" width="7.19921875" bestFit="1" customWidth="1"/>
    <col min="2" max="2" width="20.69921875" customWidth="1"/>
    <col min="3" max="3" width="20.69921875" style="1" customWidth="1"/>
  </cols>
  <sheetData>
    <row r="1" spans="1:3" ht="36" x14ac:dyDescent="0.45">
      <c r="A1" s="2"/>
      <c r="B1" s="4" t="s">
        <v>28</v>
      </c>
      <c r="C1" s="4" t="s">
        <v>29</v>
      </c>
    </row>
    <row r="2" spans="1:3" x14ac:dyDescent="0.45">
      <c r="A2" s="3" t="s">
        <v>0</v>
      </c>
      <c r="B2" s="2">
        <v>98.7</v>
      </c>
      <c r="C2" s="2">
        <v>55</v>
      </c>
    </row>
    <row r="3" spans="1:3" x14ac:dyDescent="0.45">
      <c r="A3" s="3" t="s">
        <v>1</v>
      </c>
      <c r="B3" s="2">
        <v>98.5</v>
      </c>
      <c r="C3" s="2">
        <v>54.6</v>
      </c>
    </row>
    <row r="4" spans="1:3" x14ac:dyDescent="0.45">
      <c r="A4" s="3" t="s">
        <v>2</v>
      </c>
      <c r="B4" s="2">
        <v>98.4</v>
      </c>
      <c r="C4" s="2">
        <v>53.9</v>
      </c>
    </row>
    <row r="5" spans="1:3" x14ac:dyDescent="0.45">
      <c r="A5" s="3" t="s">
        <v>3</v>
      </c>
      <c r="B5" s="2">
        <v>98.4</v>
      </c>
      <c r="C5" s="2">
        <v>53.2</v>
      </c>
    </row>
    <row r="6" spans="1:3" x14ac:dyDescent="0.45">
      <c r="A6" s="3" t="s">
        <v>4</v>
      </c>
      <c r="B6" s="2">
        <v>98.3</v>
      </c>
      <c r="C6" s="2">
        <v>53.6</v>
      </c>
    </row>
    <row r="7" spans="1:3" x14ac:dyDescent="0.45">
      <c r="A7" s="3" t="s">
        <v>5</v>
      </c>
      <c r="B7" s="2">
        <v>98.2</v>
      </c>
      <c r="C7" s="2">
        <v>53.9</v>
      </c>
    </row>
    <row r="8" spans="1:3" x14ac:dyDescent="0.45">
      <c r="A8" s="3" t="s">
        <v>6</v>
      </c>
      <c r="B8" s="2">
        <v>98</v>
      </c>
      <c r="C8" s="2">
        <v>54.3</v>
      </c>
    </row>
    <row r="9" spans="1:3" x14ac:dyDescent="0.45">
      <c r="A9" s="3" t="s">
        <v>7</v>
      </c>
      <c r="B9" s="2">
        <v>97.9</v>
      </c>
      <c r="C9" s="2">
        <v>53.9</v>
      </c>
    </row>
    <row r="10" spans="1:3" x14ac:dyDescent="0.45">
      <c r="A10" s="3" t="s">
        <v>8</v>
      </c>
      <c r="B10" s="2">
        <v>97.8</v>
      </c>
      <c r="C10" s="2">
        <v>52.9</v>
      </c>
    </row>
    <row r="11" spans="1:3" x14ac:dyDescent="0.45">
      <c r="A11" s="3" t="s">
        <v>9</v>
      </c>
      <c r="B11" s="2">
        <v>97.7</v>
      </c>
      <c r="C11" s="2">
        <v>51.2</v>
      </c>
    </row>
    <row r="12" spans="1:3" x14ac:dyDescent="0.45">
      <c r="A12" s="3" t="s">
        <v>10</v>
      </c>
      <c r="B12" s="2">
        <v>97.7</v>
      </c>
      <c r="C12" s="2">
        <v>49.4</v>
      </c>
    </row>
    <row r="13" spans="1:3" x14ac:dyDescent="0.45">
      <c r="A13" s="3" t="s">
        <v>11</v>
      </c>
      <c r="B13" s="2">
        <v>97.6</v>
      </c>
      <c r="C13" s="2">
        <v>47.3</v>
      </c>
    </row>
    <row r="14" spans="1:3" x14ac:dyDescent="0.45">
      <c r="A14" s="3" t="s">
        <v>12</v>
      </c>
      <c r="B14" s="2">
        <v>97.5</v>
      </c>
      <c r="C14" s="2">
        <v>45.3</v>
      </c>
    </row>
    <row r="15" spans="1:3" x14ac:dyDescent="0.45">
      <c r="A15" s="3" t="s">
        <v>13</v>
      </c>
      <c r="B15" s="2">
        <v>97.3</v>
      </c>
      <c r="C15" s="2">
        <v>44.6</v>
      </c>
    </row>
    <row r="16" spans="1:3" x14ac:dyDescent="0.45">
      <c r="A16" s="3" t="s">
        <v>14</v>
      </c>
      <c r="B16" s="2">
        <v>97</v>
      </c>
      <c r="C16" s="2">
        <v>44.9</v>
      </c>
    </row>
    <row r="17" spans="1:3" x14ac:dyDescent="0.45">
      <c r="A17" s="3" t="s">
        <v>15</v>
      </c>
      <c r="B17" s="2">
        <v>96.9</v>
      </c>
      <c r="C17" s="2">
        <v>45.1</v>
      </c>
    </row>
    <row r="18" spans="1:3" x14ac:dyDescent="0.45">
      <c r="A18" s="3" t="s">
        <v>16</v>
      </c>
      <c r="B18" s="2">
        <v>97</v>
      </c>
      <c r="C18" s="2">
        <v>45.1</v>
      </c>
    </row>
    <row r="19" spans="1:3" x14ac:dyDescent="0.45">
      <c r="A19" s="3" t="s">
        <v>17</v>
      </c>
      <c r="B19" s="2">
        <v>96.9</v>
      </c>
      <c r="C19" s="2">
        <v>44.2</v>
      </c>
    </row>
    <row r="20" spans="1:3" x14ac:dyDescent="0.45">
      <c r="A20" s="3" t="s">
        <v>18</v>
      </c>
      <c r="B20" s="2">
        <v>96.8</v>
      </c>
      <c r="C20" s="2">
        <v>42.5</v>
      </c>
    </row>
    <row r="21" spans="1:3" x14ac:dyDescent="0.45">
      <c r="A21" s="3" t="s">
        <v>19</v>
      </c>
      <c r="B21" s="2">
        <v>96.8</v>
      </c>
      <c r="C21" s="2">
        <v>40.700000000000003</v>
      </c>
    </row>
    <row r="22" spans="1:3" x14ac:dyDescent="0.45">
      <c r="A22" s="3" t="s">
        <v>20</v>
      </c>
      <c r="B22" s="2">
        <v>96.8</v>
      </c>
      <c r="C22" s="2">
        <v>39</v>
      </c>
    </row>
    <row r="23" spans="1:3" x14ac:dyDescent="0.45">
      <c r="A23" s="3" t="s">
        <v>21</v>
      </c>
      <c r="B23" s="2">
        <v>96.7</v>
      </c>
      <c r="C23" s="2">
        <v>37.6</v>
      </c>
    </row>
    <row r="24" spans="1:3" x14ac:dyDescent="0.45">
      <c r="A24" s="3" t="s">
        <v>22</v>
      </c>
      <c r="B24" s="2">
        <v>96.5</v>
      </c>
      <c r="C24" s="2">
        <v>36.1</v>
      </c>
    </row>
    <row r="25" spans="1:3" x14ac:dyDescent="0.45">
      <c r="A25" s="3" t="s">
        <v>23</v>
      </c>
      <c r="B25" s="2">
        <v>96.2</v>
      </c>
      <c r="C25" s="2">
        <v>34.5</v>
      </c>
    </row>
    <row r="26" spans="1:3" x14ac:dyDescent="0.45">
      <c r="A26" s="3" t="s">
        <v>24</v>
      </c>
      <c r="B26" s="2">
        <v>95.9</v>
      </c>
      <c r="C26" s="2">
        <v>32.700000000000003</v>
      </c>
    </row>
    <row r="27" spans="1:3" x14ac:dyDescent="0.45">
      <c r="A27" s="3" t="s">
        <v>25</v>
      </c>
      <c r="B27" s="2">
        <v>95.4</v>
      </c>
      <c r="C27" s="2">
        <v>31.7</v>
      </c>
    </row>
    <row r="28" spans="1:3" x14ac:dyDescent="0.45">
      <c r="A28" s="3" t="s">
        <v>26</v>
      </c>
      <c r="B28" s="2">
        <v>95.1</v>
      </c>
      <c r="C28" s="2">
        <v>30.6</v>
      </c>
    </row>
    <row r="29" spans="1:3" x14ac:dyDescent="0.45">
      <c r="A29" s="3" t="s">
        <v>27</v>
      </c>
      <c r="B29" s="2">
        <v>94.7</v>
      </c>
      <c r="C29" s="2">
        <v>30.7</v>
      </c>
    </row>
  </sheetData>
  <phoneticPr fontId="3"/>
  <pageMargins left="0.7" right="0.7" top="0.75" bottom="0.75" header="0.3" footer="0.3"/>
  <pageSetup paperSize="9" orientation="portrait" horizontalDpi="0" verticalDpi="0" r:id="rId1"/>
  <headerFooter>
    <oddHeader>&amp;R出所：学校基本調査　年次統計　進学率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D5490E-5905-46FE-8249-FBB9E93D71C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6日目1</vt:lpstr>
      <vt:lpstr>6日目2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2026-02-15T01:38:17Z</dcterms:created>
  <dcterms:modified xsi:type="dcterms:W3CDTF">2026-02-15T01:51:23Z</dcterms:modified>
</cp:coreProperties>
</file>